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workbookProtection lockStructure="1"/>
  <bookViews>
    <workbookView xWindow="2160" yWindow="105" windowWidth="8040" windowHeight="5520"/>
  </bookViews>
  <sheets>
    <sheet name="UKVC" sheetId="1" r:id="rId1"/>
    <sheet name="Waardes" sheetId="5" r:id="rId2"/>
  </sheets>
  <externalReferences>
    <externalReference r:id="rId3"/>
  </externalReferences>
  <definedNames>
    <definedName name="LuProtocol">[1]KeuzeVelden!$I$5:$I$8</definedName>
    <definedName name="LuStreamNaam">[1]KeuzeVelden!$C$5:$C$13</definedName>
    <definedName name="LUType">[1]KeuzeVelden!$E$5:$E$23</definedName>
    <definedName name="LuVideoFormat">[1]KeuzeVelden!$G$5:$G$7</definedName>
  </definedNames>
  <calcPr calcId="145621"/>
</workbook>
</file>

<file path=xl/calcChain.xml><?xml version="1.0" encoding="utf-8"?>
<calcChain xmlns="http://schemas.openxmlformats.org/spreadsheetml/2006/main">
  <c r="D119" i="5" l="1"/>
  <c r="D120" i="5"/>
  <c r="D121" i="5"/>
  <c r="D122" i="5"/>
  <c r="D123" i="5"/>
  <c r="D124" i="5"/>
  <c r="D118" i="5"/>
  <c r="D117" i="5"/>
  <c r="D113" i="5"/>
  <c r="D36" i="1" l="1"/>
  <c r="D38" i="1"/>
  <c r="D39" i="1"/>
  <c r="D40" i="1"/>
  <c r="D41" i="1"/>
  <c r="D42" i="1"/>
  <c r="D30" i="1"/>
  <c r="D31" i="1"/>
  <c r="D32" i="1"/>
  <c r="D33" i="1"/>
  <c r="D34" i="1"/>
  <c r="D35" i="1"/>
  <c r="D37" i="1"/>
  <c r="D29" i="1"/>
  <c r="D58" i="1" l="1"/>
  <c r="D72" i="1"/>
  <c r="D73" i="1"/>
  <c r="D74" i="1"/>
  <c r="D71" i="1"/>
  <c r="D114" i="5"/>
  <c r="D115" i="5"/>
  <c r="D116" i="5"/>
  <c r="D112" i="5"/>
  <c r="D54" i="1"/>
  <c r="D55" i="1"/>
  <c r="D56" i="1"/>
  <c r="D53" i="1"/>
  <c r="D51" i="1"/>
  <c r="D52" i="1"/>
  <c r="D50" i="1"/>
  <c r="D20" i="1"/>
  <c r="D21" i="1"/>
  <c r="D22" i="1"/>
  <c r="D23" i="1"/>
  <c r="D24" i="1"/>
  <c r="D25" i="1"/>
  <c r="D19" i="1"/>
  <c r="D16" i="1"/>
  <c r="D17" i="1"/>
  <c r="D18" i="1"/>
  <c r="D15" i="1"/>
  <c r="D10" i="1"/>
  <c r="D11" i="1"/>
  <c r="D12" i="1"/>
  <c r="D13" i="1"/>
  <c r="D14" i="1"/>
  <c r="D9" i="1"/>
  <c r="C65" i="1" l="1"/>
  <c r="C64" i="1"/>
  <c r="C67" i="1"/>
  <c r="C66" i="1"/>
</calcChain>
</file>

<file path=xl/sharedStrings.xml><?xml version="1.0" encoding="utf-8"?>
<sst xmlns="http://schemas.openxmlformats.org/spreadsheetml/2006/main" count="488" uniqueCount="296">
  <si>
    <t>HLi</t>
  </si>
  <si>
    <t>AlertDefinition</t>
  </si>
  <si>
    <t>UKVC8</t>
  </si>
  <si>
    <t>Siqura</t>
  </si>
  <si>
    <t>audioConnectionRequest</t>
  </si>
  <si>
    <t>TOESPREKEN_ACTIVEER</t>
  </si>
  <si>
    <t>TOESPREKEN_AFRONDEN</t>
  </si>
  <si>
    <t>TOESPREKEN_DISABLE</t>
  </si>
  <si>
    <t>CalamityStatusType</t>
  </si>
  <si>
    <t>CameraConnectionRequest</t>
  </si>
  <si>
    <t>RegisterWithGuiId</t>
  </si>
  <si>
    <t>UKVC6 notifyAlerts</t>
  </si>
  <si>
    <t>id [string]</t>
  </si>
  <si>
    <t>operationalState [string]</t>
  </si>
  <si>
    <t>source [string]</t>
  </si>
  <si>
    <t>state [enum]</t>
  </si>
  <si>
    <t>subid [string]</t>
  </si>
  <si>
    <t>priority [int]</t>
  </si>
  <si>
    <t>description [string]</t>
  </si>
  <si>
    <t>guiId [string]</t>
  </si>
  <si>
    <t>viewerId.idx [string]</t>
  </si>
  <si>
    <t>viewerId.type [enum]</t>
  </si>
  <si>
    <t>videoUrl.url [string]</t>
  </si>
  <si>
    <t>videoUrl.format [string]</t>
  </si>
  <si>
    <t>videoUrl.protocol [string]</t>
  </si>
  <si>
    <t>ptzUrl.protocol [string]</t>
  </si>
  <si>
    <t>ptzUrl.url [string]</t>
  </si>
  <si>
    <t>ptzUrl.cameraId [string]</t>
  </si>
  <si>
    <t>audioConnection.Type [string]</t>
  </si>
  <si>
    <t>audioConnection.reference [string]</t>
  </si>
  <si>
    <t>connectionType [enum]</t>
  </si>
  <si>
    <t>calamityState [string]</t>
  </si>
  <si>
    <t>Spreeksleutel is normaal en bedienbaar</t>
  </si>
  <si>
    <t>Actief alarm</t>
  </si>
  <si>
    <t>Alarm niet meer actief</t>
  </si>
  <si>
    <t>TB</t>
  </si>
  <si>
    <t>Opmerking</t>
  </si>
  <si>
    <t>Buis en CAM id zal onder elkaar worden getoond [#buis-omr#] | [#Cam nr.#]</t>
  </si>
  <si>
    <t>Voor opvragen stream op B&amp;PS</t>
  </si>
  <si>
    <t>UKVC4 GetCalamityStatusResponse</t>
  </si>
  <si>
    <t>UKVC</t>
  </si>
  <si>
    <t>Object afkorting</t>
  </si>
  <si>
    <t>&lt;variabel&gt;</t>
  </si>
  <si>
    <t>Bediening op UWW (muis en toetsenbord beschikbaar)</t>
  </si>
  <si>
    <t>Pli</t>
  </si>
  <si>
    <t>Wi</t>
  </si>
  <si>
    <t>Hre</t>
  </si>
  <si>
    <t>Pre</t>
  </si>
  <si>
    <t>UKVC4CALAM_WS_IDD - bijlage C</t>
  </si>
  <si>
    <t>UKVC4_CALAM_WS_IDD.1709</t>
  </si>
  <si>
    <t>Referentie</t>
  </si>
  <si>
    <t>UKVC6ALARM_WS_IDD - bijlage C</t>
  </si>
  <si>
    <t>UKVC6ALARM_WS_IDD.2102</t>
  </si>
  <si>
    <t>UKVC8_CONTROL_WS.IDD.2106a</t>
  </si>
  <si>
    <t>UKVC8CONTROL_WS_IDD - Bijlage D</t>
  </si>
  <si>
    <t>Phonecall</t>
  </si>
  <si>
    <t>UKVC8_CONTROL_WS.IDD.2301</t>
  </si>
  <si>
    <t>TI</t>
  </si>
  <si>
    <t>[ACTIVE]</t>
  </si>
  <si>
    <t>[INACTIVE]</t>
  </si>
  <si>
    <t>Mogelijke Waarde</t>
  </si>
  <si>
    <t>Rand van de calamiteitenknop op de MAP is oranje</t>
  </si>
  <si>
    <t>Rand van de calamiteitenknop op de MAP is geel</t>
  </si>
  <si>
    <t>Calamiteitenknop op de MAP is normaal bedienbaar</t>
  </si>
  <si>
    <t>Calamiteitenknop op de MAP is grijs en niet bedienbaar</t>
  </si>
  <si>
    <t>Toelichting voor kolom 'Mogelijke waarde'</t>
  </si>
  <si>
    <t>Voor mapping naar juiste video template van B&amp;PS</t>
  </si>
  <si>
    <t>Voor koppeling met de Joystick &amp; PTZ Manager</t>
  </si>
  <si>
    <t>videoUrl.encoderName [string]</t>
  </si>
  <si>
    <t>videoUrl.encoderType [string]</t>
  </si>
  <si>
    <t>-</t>
  </si>
  <si>
    <t>101_ov_vk_al</t>
  </si>
  <si>
    <t>Overig verkeerskundig alarm</t>
  </si>
  <si>
    <t>102_ov_meld</t>
  </si>
  <si>
    <t>Overige melding</t>
  </si>
  <si>
    <t>103_standby</t>
  </si>
  <si>
    <t>Aankondiging Stand-by-na-detectie</t>
  </si>
  <si>
    <t>104_calam</t>
  </si>
  <si>
    <t>Aankondiging Calamiteit</t>
  </si>
  <si>
    <t>105_brand_geb</t>
  </si>
  <si>
    <t>Branddetectie dienstgebouw</t>
  </si>
  <si>
    <t>106_brand_buis</t>
  </si>
  <si>
    <t>Branddetectie tunnelbuis</t>
  </si>
  <si>
    <t>107_hd_voor</t>
  </si>
  <si>
    <t>Hoogtedetectie voormelding</t>
  </si>
  <si>
    <t>108_hd</t>
  </si>
  <si>
    <t>Hoogtedetectie</t>
  </si>
  <si>
    <t>109_hpk_open</t>
  </si>
  <si>
    <t>Hulppost openen</t>
  </si>
  <si>
    <t>110_hpk_blus</t>
  </si>
  <si>
    <t>Uitnemen brandblusapparaat / brandslang</t>
  </si>
  <si>
    <t>111_hpk_nt</t>
  </si>
  <si>
    <t>Uitnemen noodtelefoonhoorn</t>
  </si>
  <si>
    <t>112_vluchtdeur</t>
  </si>
  <si>
    <t>Openen vluchtdeur</t>
  </si>
  <si>
    <t>113_sos</t>
  </si>
  <si>
    <t>Snelheidsonderschrijding</t>
  </si>
  <si>
    <t>114_stilst</t>
  </si>
  <si>
    <t>Stilstanddetectie</t>
  </si>
  <si>
    <t>115_spookr</t>
  </si>
  <si>
    <t>Spookrijder</t>
  </si>
  <si>
    <t>198_ds_al</t>
  </si>
  <si>
    <t>Deelsysteemalarm</t>
  </si>
  <si>
    <t>199_ds_st</t>
  </si>
  <si>
    <t>Deelsysteemstoring</t>
  </si>
  <si>
    <t>201_ov_vk_al</t>
  </si>
  <si>
    <t>202_ov_vk_st</t>
  </si>
  <si>
    <t>Overig verkeerskundige storing</t>
  </si>
  <si>
    <t>203_sc_start</t>
  </si>
  <si>
    <t>Scenario inzetten</t>
  </si>
  <si>
    <t>204_sc_stop</t>
  </si>
  <si>
    <t>Scenario opheffen</t>
  </si>
  <si>
    <t>301_ov_vk_al</t>
  </si>
  <si>
    <t>302_ov_vk_st</t>
  </si>
  <si>
    <t>303_nood_wis</t>
  </si>
  <si>
    <t>Noodoproep weginspecteur</t>
  </si>
  <si>
    <t>401_ov_al</t>
  </si>
  <si>
    <t>Overig alarm</t>
  </si>
  <si>
    <t>402_brand</t>
  </si>
  <si>
    <t>Branddetectie</t>
  </si>
  <si>
    <t>403_gl_wtr</t>
  </si>
  <si>
    <t>Gelijk water attentie</t>
  </si>
  <si>
    <t>404_bestr_sys</t>
  </si>
  <si>
    <t xml:space="preserve">Detectie uitval Besturingssysteem </t>
  </si>
  <si>
    <t>405_vielig_bstr</t>
  </si>
  <si>
    <t xml:space="preserve">Detectie uitval veiligheidsbesturing </t>
  </si>
  <si>
    <t>406_uitv_energ</t>
  </si>
  <si>
    <t xml:space="preserve">Detectie uitval primaire energie </t>
  </si>
  <si>
    <t>407_sld_ngslot</t>
  </si>
  <si>
    <t>Detectie sluisdeur niet gesloten</t>
  </si>
  <si>
    <t>408_sld_ngopn</t>
  </si>
  <si>
    <t>Detectie sluisdeur niet geopend</t>
  </si>
  <si>
    <t>409_niv_ngslot</t>
  </si>
  <si>
    <t>Detectie nivelleermiddel niet gesloten</t>
  </si>
  <si>
    <t>501_ov_al</t>
  </si>
  <si>
    <t>502_brand</t>
  </si>
  <si>
    <t>503_bestr_sys</t>
  </si>
  <si>
    <t>504_vielig_bstr</t>
  </si>
  <si>
    <t>Detectie uitval veiligheidsbesturing</t>
  </si>
  <si>
    <t>505_uitv_energ</t>
  </si>
  <si>
    <t>Detectie uitval primaire energie</t>
  </si>
  <si>
    <t>506_fl_vrwsch</t>
  </si>
  <si>
    <t>Detectie falen van het voorwaarschuwingssysteem</t>
  </si>
  <si>
    <t>507_fl_brlicht</t>
  </si>
  <si>
    <t>Detectie falen bruglichten</t>
  </si>
  <si>
    <t>508_arijb_ngopn</t>
  </si>
  <si>
    <t>Detectie aanrijboom niet geopend</t>
  </si>
  <si>
    <t>509_arijb_ngslot</t>
  </si>
  <si>
    <t>Detectie aanrijboom niet gesloten</t>
  </si>
  <si>
    <t>510_brg_ngslot</t>
  </si>
  <si>
    <t>Detectie brug niet gesloten</t>
  </si>
  <si>
    <t>511_brg_ngopn</t>
  </si>
  <si>
    <t>Detectie brug niet in eindstand "op" of "open"</t>
  </si>
  <si>
    <t>512_str_n_retr</t>
  </si>
  <si>
    <t>Detectie brug start niet met retarderen</t>
  </si>
  <si>
    <t>513_stp_n_open</t>
  </si>
  <si>
    <t>Detectie brug stopt niet bij eindstand "op" of "open"</t>
  </si>
  <si>
    <t>514_stp_n_gesl</t>
  </si>
  <si>
    <t>Detectie brug stopt niet bij eindstand "neer" of "gesloten"</t>
  </si>
  <si>
    <t>515_ovschr_schst</t>
  </si>
  <si>
    <t>Detectie overschrijding van maximale scheefstand brug</t>
  </si>
  <si>
    <t>516_rem_glcht</t>
  </si>
  <si>
    <t xml:space="preserve">Detectie rem gelicht </t>
  </si>
  <si>
    <t>517_afw_gedr</t>
  </si>
  <si>
    <t>Detectie brug beweegt afwijkend van gewenst gedrag</t>
  </si>
  <si>
    <t>518_ovschr_remtd</t>
  </si>
  <si>
    <t>Detectie overschrijding maximale valtijd rem</t>
  </si>
  <si>
    <t>601_ov_al</t>
  </si>
  <si>
    <t>602_brand</t>
  </si>
  <si>
    <t>Brand-/rookdetectie</t>
  </si>
  <si>
    <t>603_inbr</t>
  </si>
  <si>
    <t xml:space="preserve">Detectie inbraak </t>
  </si>
  <si>
    <t>604_monteur</t>
  </si>
  <si>
    <t>Monteur aanwezig (vergt autorisatie)</t>
  </si>
  <si>
    <t>605_temp_over</t>
  </si>
  <si>
    <t xml:space="preserve">Detectie temperatuur overschrijding </t>
  </si>
  <si>
    <t>606_luctvocht_over</t>
  </si>
  <si>
    <t>Detectie luchtvochtigheids overschrijding (bij minimale / maximale waarde)</t>
  </si>
  <si>
    <t xml:space="preserve">607_UPS </t>
  </si>
  <si>
    <t>Statusverandering van de net- en noodvoeding</t>
  </si>
  <si>
    <t>701_ov_al</t>
  </si>
  <si>
    <t>702_binkm_alrgb</t>
  </si>
  <si>
    <t>Melden binnenkomen alarmgebied</t>
  </si>
  <si>
    <t>703_ndr_verl_ankrg</t>
  </si>
  <si>
    <t>Melden naderen en verlaten ankergebied</t>
  </si>
  <si>
    <t>704_pas_meld_gb</t>
  </si>
  <si>
    <t>Melden passage meldingsgebied</t>
  </si>
  <si>
    <t>705_boei_drift</t>
  </si>
  <si>
    <t>Boei drift alarmering</t>
  </si>
  <si>
    <t>706_str_meteo_inf</t>
  </si>
  <si>
    <t>Detectie  storing van de meteo informatie</t>
  </si>
  <si>
    <t>id string</t>
  </si>
  <si>
    <t>connectionType enum</t>
  </si>
  <si>
    <t>viewerId.type enum</t>
  </si>
  <si>
    <t>audioConnection.Type string</t>
  </si>
  <si>
    <t>ID is zichtbaar op de calamiteitenknop van de MAP #buis#</t>
  </si>
  <si>
    <t>CONTROL</t>
  </si>
  <si>
    <t>MANUAL_SELECTION</t>
  </si>
  <si>
    <t>WATCH</t>
  </si>
  <si>
    <t>APPLICATION</t>
  </si>
  <si>
    <t>MONITOR</t>
  </si>
  <si>
    <t>SURVEY</t>
  </si>
  <si>
    <t>ALARM</t>
  </si>
  <si>
    <t>calamityState string</t>
  </si>
  <si>
    <t>ACTIVE</t>
  </si>
  <si>
    <t>ACTIVATING</t>
  </si>
  <si>
    <t>ENABLED</t>
  </si>
  <si>
    <t>DISABLED</t>
  </si>
  <si>
    <t>operationalState string</t>
  </si>
  <si>
    <t>Bedrijf</t>
  </si>
  <si>
    <t>Tekst is zichtbaar naast de Calamiteitenknop op de MAP #Bedrijfsstatus#</t>
  </si>
  <si>
    <t>Standby</t>
  </si>
  <si>
    <t>Calamiteit</t>
  </si>
  <si>
    <t>Evacueren</t>
  </si>
  <si>
    <t>Ondersteunend</t>
  </si>
  <si>
    <t>Onderhoud</t>
  </si>
  <si>
    <t>Herstel</t>
  </si>
  <si>
    <t xml:space="preserve"> </t>
  </si>
  <si>
    <t>Taak Bediening</t>
  </si>
  <si>
    <t>Taak Inzien</t>
  </si>
  <si>
    <t>TM</t>
  </si>
  <si>
    <t>Taak Meekijk</t>
  </si>
  <si>
    <t>TB1</t>
  </si>
  <si>
    <t>TB2</t>
  </si>
  <si>
    <t>Taak Bediening 1</t>
  </si>
  <si>
    <t>Taak Bediening 2</t>
  </si>
  <si>
    <t xml:space="preserve">- </t>
  </si>
  <si>
    <t>Omschrijving</t>
  </si>
  <si>
    <t>Kolom1</t>
  </si>
  <si>
    <t>Video URL</t>
  </si>
  <si>
    <t>Samengevoegd</t>
  </si>
  <si>
    <t>[waarde]</t>
  </si>
  <si>
    <t>: Vast gedefineerde waardes</t>
  </si>
  <si>
    <t>: Vanuit het object worden verschillende waardes gehanteerd</t>
  </si>
  <si>
    <t>UKVC4</t>
  </si>
  <si>
    <t>UKVC6</t>
  </si>
  <si>
    <t>: Keuze uit vast gedefinieerde waarden</t>
  </si>
  <si>
    <t>: Automatische ingevulde waarden</t>
  </si>
  <si>
    <t>Bij iedere unieke sub-id zal het alarm opnieuw hoorbaar zijn. Advies: veld leeglaten</t>
  </si>
  <si>
    <t>Dit veld wordt niet gebruikt (komt te vervallen)</t>
  </si>
  <si>
    <t>Meekijken of beheren (bedoeld voor alle andere taken dan operationele bediening)</t>
  </si>
  <si>
    <t>Monitoringfunctie door de Procesmanager server</t>
  </si>
  <si>
    <t>Venster wordt aan de bedienzijde geactiveerd door de operator waarna elke manuele cameraselectie binnen de applicatie resulteert in een directe update van het actieve venster</t>
  </si>
  <si>
    <t>Specifiek venster wordt automatisch bijgewerkt op de videowand i.g.v. een wijziging door applicatie</t>
  </si>
  <si>
    <t>Dit type venster wordt gebruikt voor het schouwen (van een spitsstrook)</t>
  </si>
  <si>
    <t>Specifiek alarm-venster wordt automatisch bijgewerkt op de videowand i.g.v. een wijziging door applicatie</t>
  </si>
  <si>
    <t>Spreeksleutel is grijs (niet bedienbaar), tekst 'afronden' is zichtbaar op de MAP</t>
  </si>
  <si>
    <t>Spreeksleutel is grijs (niet bedienbaar), tekst 'niet actief' is zichtbaar op de MAP</t>
  </si>
  <si>
    <t>Hiermee kan een applicatie de UWW opdracht geven een telefoonnummer te bellen (MAP)</t>
  </si>
  <si>
    <t>Maak hier de selectie van de gewenste videoURL (meer waarden komen beschikbaar)</t>
  </si>
  <si>
    <t>Versie: UKVC2018-1</t>
  </si>
  <si>
    <t>Datum: 18-4-2019</t>
  </si>
  <si>
    <t>116_hdp</t>
  </si>
  <si>
    <t>Openen hulpdienstpaneel</t>
  </si>
  <si>
    <t>220_vk_sps</t>
  </si>
  <si>
    <t>Verkeerskundig alarm ter hoogte van  spitsstrook</t>
  </si>
  <si>
    <t>221_t_sps</t>
  </si>
  <si>
    <t>Technisch alarm met verkeerskundige impact ter hoogte van spitsstrook</t>
  </si>
  <si>
    <t>230_vk_al_snd</t>
  </si>
  <si>
    <t>Verkeerskundig alarm met akoestische attendering</t>
  </si>
  <si>
    <t>231_vk_al</t>
  </si>
  <si>
    <t>Verkeerskundig alarm zonder akoestische attendering</t>
  </si>
  <si>
    <t>240_tvk_al_snd</t>
  </si>
  <si>
    <t>Technisch alarm met verkeerskundige impact met akoestische attendering</t>
  </si>
  <si>
    <t>241_tvk_al</t>
  </si>
  <si>
    <t>Technisch alarm met verkeerskundige impact zonder akoestische attendering</t>
  </si>
  <si>
    <t>250_vcnl_al_snd</t>
  </si>
  <si>
    <t>VCNL alarm met akoestische attendering</t>
  </si>
  <si>
    <t>251_vcnl_al</t>
  </si>
  <si>
    <t>VCNL alarm zonder akoestische attendering</t>
  </si>
  <si>
    <t>260_t_st_snd</t>
  </si>
  <si>
    <t>Technisch storing met akoestische attendering</t>
  </si>
  <si>
    <t>261_t_st</t>
  </si>
  <si>
    <t>Technisch storing zonder akoestische attendering</t>
  </si>
  <si>
    <t>Bosch</t>
  </si>
  <si>
    <t>MIC IP 7000 HD</t>
  </si>
  <si>
    <t>H.264</t>
  </si>
  <si>
    <t>RTP-multi</t>
  </si>
  <si>
    <t>Dahua</t>
  </si>
  <si>
    <t xml:space="preserve">PTZ12248V-IRB-N </t>
  </si>
  <si>
    <t>Epiphan</t>
  </si>
  <si>
    <t>DVIVGA</t>
  </si>
  <si>
    <t>mp2ts-multi</t>
  </si>
  <si>
    <t>PD1103</t>
  </si>
  <si>
    <t>FD1103</t>
  </si>
  <si>
    <t>C20 E/IP</t>
  </si>
  <si>
    <t>MPEG2</t>
  </si>
  <si>
    <t>DINION IP 7000 HD</t>
  </si>
  <si>
    <t>DINION IP 6000 HD</t>
  </si>
  <si>
    <t>PTZ12230F-IRB-N</t>
  </si>
  <si>
    <t>NKF</t>
  </si>
  <si>
    <t>C50 E-MC</t>
  </si>
  <si>
    <t>C50 E-MC-SFP</t>
  </si>
  <si>
    <t>C60 E-MC</t>
  </si>
  <si>
    <t>C60 E-MC-SFP</t>
  </si>
  <si>
    <t>Bosch,MIC IP 7000 HD,H.264,RTP-multi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</si>
</sst>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22">
    <xf numFmtId="0" fontId="0" fillId="0" borderId="0" xfId="0"/>
    <xf numFmtId="0" fontId="0" fillId="0" borderId="0" xfId="0" applyBorder="1"/>
    <xf numFmtId="0" fontId="0" fillId="0" borderId="3" xfId="0" applyBorder="1"/>
    <xf numFmtId="0" fontId="5" fillId="2" borderId="1" xfId="0" applyFont="1" applyFill="1" applyBorder="1"/>
    <xf numFmtId="0" fontId="5" fillId="2" borderId="2" xfId="0" applyFont="1" applyFill="1" applyBorder="1"/>
    <xf numFmtId="0" fontId="5" fillId="2" borderId="5" xfId="0" applyFont="1" applyFill="1" applyBorder="1" applyAlignment="1"/>
    <xf numFmtId="0" fontId="5" fillId="2" borderId="8" xfId="0" applyFont="1" applyFill="1" applyBorder="1" applyAlignment="1"/>
    <xf numFmtId="0" fontId="7" fillId="0" borderId="0" xfId="0" applyFont="1"/>
    <xf numFmtId="0" fontId="6" fillId="3" borderId="14" xfId="0" applyFont="1" applyFill="1" applyBorder="1"/>
    <xf numFmtId="0" fontId="6" fillId="3" borderId="6" xfId="0" applyFont="1" applyFill="1" applyBorder="1"/>
    <xf numFmtId="0" fontId="6" fillId="3" borderId="7" xfId="0" applyFont="1" applyFill="1" applyBorder="1"/>
    <xf numFmtId="0" fontId="0" fillId="0" borderId="8" xfId="0" applyBorder="1" applyAlignment="1">
      <alignment vertical="top"/>
    </xf>
    <xf numFmtId="0" fontId="5" fillId="2" borderId="2" xfId="0" applyFont="1" applyFill="1" applyBorder="1" applyAlignment="1">
      <alignment vertical="top"/>
    </xf>
    <xf numFmtId="0" fontId="5" fillId="2" borderId="9" xfId="0" applyFont="1" applyFill="1" applyBorder="1" applyAlignment="1">
      <alignment vertical="top"/>
    </xf>
    <xf numFmtId="0" fontId="0" fillId="0" borderId="3" xfId="0" applyBorder="1" applyAlignment="1">
      <alignment vertical="top"/>
    </xf>
    <xf numFmtId="0" fontId="6" fillId="0" borderId="18" xfId="0" applyFont="1" applyBorder="1" applyAlignment="1">
      <alignment vertical="top"/>
    </xf>
    <xf numFmtId="0" fontId="6" fillId="3" borderId="14" xfId="0" applyFont="1" applyFill="1" applyBorder="1" applyAlignment="1">
      <alignment horizontal="left" vertical="center"/>
    </xf>
    <xf numFmtId="0" fontId="9" fillId="0" borderId="17" xfId="0" applyFont="1" applyFill="1" applyBorder="1" applyAlignment="1">
      <alignment vertical="top"/>
    </xf>
    <xf numFmtId="0" fontId="9" fillId="0" borderId="18" xfId="0" applyFont="1" applyFill="1" applyBorder="1" applyAlignment="1">
      <alignment vertical="top"/>
    </xf>
    <xf numFmtId="0" fontId="9" fillId="0" borderId="28" xfId="0" applyFont="1" applyFill="1" applyBorder="1" applyAlignment="1">
      <alignment vertical="top"/>
    </xf>
    <xf numFmtId="0" fontId="9" fillId="0" borderId="27" xfId="0" applyFont="1" applyFill="1" applyBorder="1" applyAlignment="1">
      <alignment vertical="top"/>
    </xf>
    <xf numFmtId="0" fontId="8" fillId="0" borderId="22" xfId="0" applyFont="1" applyFill="1" applyBorder="1" applyAlignment="1">
      <alignment vertical="top"/>
    </xf>
    <xf numFmtId="0" fontId="9" fillId="0" borderId="21" xfId="0" applyFont="1" applyBorder="1" applyAlignment="1">
      <alignment vertical="top"/>
    </xf>
    <xf numFmtId="0" fontId="10" fillId="0" borderId="0" xfId="0" applyFont="1"/>
    <xf numFmtId="0" fontId="9" fillId="2" borderId="8" xfId="0" applyFont="1" applyFill="1" applyBorder="1" applyAlignment="1"/>
    <xf numFmtId="0" fontId="9" fillId="0" borderId="3" xfId="0" applyFont="1" applyBorder="1" applyAlignment="1">
      <alignment vertical="top"/>
    </xf>
    <xf numFmtId="0" fontId="9" fillId="2" borderId="2" xfId="0" applyFont="1" applyFill="1" applyBorder="1" applyAlignment="1">
      <alignment vertical="top"/>
    </xf>
    <xf numFmtId="0" fontId="8" fillId="0" borderId="21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9" fillId="0" borderId="0" xfId="0" applyFont="1"/>
    <xf numFmtId="0" fontId="6" fillId="0" borderId="17" xfId="0" applyFont="1" applyBorder="1" applyAlignment="1">
      <alignment vertical="top"/>
    </xf>
    <xf numFmtId="0" fontId="6" fillId="0" borderId="27" xfId="0" applyFont="1" applyBorder="1" applyAlignment="1">
      <alignment vertical="top"/>
    </xf>
    <xf numFmtId="0" fontId="8" fillId="0" borderId="17" xfId="0" applyFont="1" applyFill="1" applyBorder="1" applyAlignment="1">
      <alignment vertical="top"/>
    </xf>
    <xf numFmtId="0" fontId="8" fillId="0" borderId="18" xfId="0" applyFont="1" applyFill="1" applyBorder="1" applyAlignment="1">
      <alignment vertical="top"/>
    </xf>
    <xf numFmtId="0" fontId="8" fillId="0" borderId="28" xfId="0" applyFont="1" applyFill="1" applyBorder="1" applyAlignment="1">
      <alignment vertical="top"/>
    </xf>
    <xf numFmtId="0" fontId="9" fillId="0" borderId="18" xfId="0" applyFont="1" applyBorder="1" applyAlignment="1">
      <alignment vertical="top"/>
    </xf>
    <xf numFmtId="0" fontId="8" fillId="0" borderId="18" xfId="0" applyFont="1" applyBorder="1" applyAlignment="1">
      <alignment vertical="top"/>
    </xf>
    <xf numFmtId="0" fontId="9" fillId="0" borderId="19" xfId="0" applyFont="1" applyBorder="1" applyAlignment="1">
      <alignment vertical="top"/>
    </xf>
    <xf numFmtId="0" fontId="8" fillId="0" borderId="17" xfId="0" applyFont="1" applyBorder="1" applyAlignment="1">
      <alignment vertical="top"/>
    </xf>
    <xf numFmtId="0" fontId="8" fillId="0" borderId="27" xfId="0" applyFont="1" applyBorder="1" applyAlignment="1">
      <alignment vertical="top"/>
    </xf>
    <xf numFmtId="0" fontId="8" fillId="3" borderId="7" xfId="0" applyFont="1" applyFill="1" applyBorder="1"/>
    <xf numFmtId="0" fontId="8" fillId="0" borderId="19" xfId="0" applyFont="1" applyFill="1" applyBorder="1" applyAlignment="1">
      <alignment vertical="top"/>
    </xf>
    <xf numFmtId="0" fontId="11" fillId="0" borderId="0" xfId="0" applyFont="1"/>
    <xf numFmtId="0" fontId="0" fillId="0" borderId="0" xfId="0" applyFont="1"/>
    <xf numFmtId="0" fontId="0" fillId="0" borderId="0" xfId="0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1" fillId="0" borderId="5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0" fillId="0" borderId="0" xfId="0" quotePrefix="1"/>
    <xf numFmtId="0" fontId="6" fillId="3" borderId="25" xfId="0" applyFont="1" applyFill="1" applyBorder="1" applyAlignment="1">
      <alignment horizontal="left" vertical="center"/>
    </xf>
    <xf numFmtId="0" fontId="0" fillId="0" borderId="3" xfId="0" applyFont="1" applyBorder="1" applyAlignment="1">
      <alignment vertical="top"/>
    </xf>
    <xf numFmtId="0" fontId="5" fillId="2" borderId="8" xfId="0" applyFont="1" applyFill="1" applyBorder="1"/>
    <xf numFmtId="0" fontId="5" fillId="2" borderId="8" xfId="0" applyFont="1" applyFill="1" applyBorder="1" applyAlignment="1">
      <alignment vertical="top"/>
    </xf>
    <xf numFmtId="0" fontId="5" fillId="2" borderId="9" xfId="0" applyFont="1" applyFill="1" applyBorder="1" applyAlignment="1"/>
    <xf numFmtId="0" fontId="0" fillId="0" borderId="8" xfId="0" applyFont="1" applyBorder="1" applyAlignment="1">
      <alignment vertical="top"/>
    </xf>
    <xf numFmtId="0" fontId="9" fillId="0" borderId="19" xfId="0" applyFont="1" applyFill="1" applyBorder="1" applyAlignment="1">
      <alignment vertical="top"/>
    </xf>
    <xf numFmtId="0" fontId="0" fillId="0" borderId="29" xfId="0" applyFont="1" applyBorder="1" applyAlignment="1">
      <alignment vertical="top"/>
    </xf>
    <xf numFmtId="0" fontId="0" fillId="0" borderId="18" xfId="0" applyFont="1" applyBorder="1" applyAlignment="1">
      <alignment vertical="top"/>
    </xf>
    <xf numFmtId="0" fontId="9" fillId="0" borderId="17" xfId="0" applyFont="1" applyBorder="1" applyAlignment="1">
      <alignment vertical="top"/>
    </xf>
    <xf numFmtId="0" fontId="0" fillId="0" borderId="17" xfId="0" applyFont="1" applyBorder="1" applyAlignment="1">
      <alignment vertical="top"/>
    </xf>
    <xf numFmtId="0" fontId="0" fillId="0" borderId="18" xfId="0" applyFont="1" applyBorder="1" applyAlignment="1">
      <alignment vertical="top" wrapText="1"/>
    </xf>
    <xf numFmtId="0" fontId="9" fillId="0" borderId="13" xfId="0" applyFont="1" applyBorder="1" applyAlignment="1">
      <alignment vertical="top"/>
    </xf>
    <xf numFmtId="0" fontId="0" fillId="0" borderId="34" xfId="0" applyBorder="1" applyAlignment="1">
      <alignment horizontal="right"/>
    </xf>
    <xf numFmtId="0" fontId="0" fillId="4" borderId="34" xfId="0" applyFill="1" applyBorder="1" applyAlignment="1">
      <alignment horizontal="left"/>
    </xf>
    <xf numFmtId="0" fontId="8" fillId="5" borderId="21" xfId="0" applyFont="1" applyFill="1" applyBorder="1" applyAlignment="1">
      <alignment vertical="top"/>
    </xf>
    <xf numFmtId="0" fontId="0" fillId="5" borderId="36" xfId="0" applyFill="1" applyBorder="1" applyAlignment="1">
      <alignment horizontal="left"/>
    </xf>
    <xf numFmtId="0" fontId="9" fillId="0" borderId="17" xfId="0" applyFont="1" applyFill="1" applyBorder="1" applyAlignment="1" applyProtection="1">
      <alignment vertical="top"/>
      <protection locked="0"/>
    </xf>
    <xf numFmtId="0" fontId="9" fillId="0" borderId="27" xfId="0" applyFont="1" applyFill="1" applyBorder="1" applyAlignment="1" applyProtection="1">
      <alignment vertical="top"/>
      <protection locked="0"/>
    </xf>
    <xf numFmtId="0" fontId="9" fillId="0" borderId="18" xfId="0" applyFont="1" applyFill="1" applyBorder="1" applyAlignment="1" applyProtection="1">
      <alignment vertical="top"/>
      <protection locked="0"/>
    </xf>
    <xf numFmtId="0" fontId="9" fillId="0" borderId="28" xfId="0" applyFont="1" applyFill="1" applyBorder="1" applyAlignment="1" applyProtection="1">
      <alignment vertical="top"/>
      <protection locked="0"/>
    </xf>
    <xf numFmtId="0" fontId="0" fillId="0" borderId="29" xfId="0" applyFont="1" applyBorder="1" applyAlignment="1" applyProtection="1">
      <alignment vertical="top"/>
      <protection locked="0"/>
    </xf>
    <xf numFmtId="0" fontId="0" fillId="0" borderId="18" xfId="0" applyFont="1" applyBorder="1" applyAlignment="1" applyProtection="1">
      <alignment vertical="top"/>
      <protection locked="0"/>
    </xf>
    <xf numFmtId="0" fontId="0" fillId="0" borderId="19" xfId="0" applyFont="1" applyBorder="1" applyAlignment="1" applyProtection="1">
      <alignment vertical="top"/>
      <protection locked="0"/>
    </xf>
    <xf numFmtId="0" fontId="0" fillId="0" borderId="17" xfId="0" applyFont="1" applyBorder="1" applyAlignment="1" applyProtection="1">
      <alignment vertical="top"/>
      <protection locked="0"/>
    </xf>
    <xf numFmtId="0" fontId="0" fillId="0" borderId="27" xfId="0" applyFont="1" applyBorder="1" applyAlignment="1" applyProtection="1">
      <alignment vertical="top" wrapText="1"/>
      <protection locked="0"/>
    </xf>
    <xf numFmtId="0" fontId="0" fillId="0" borderId="27" xfId="0" applyFont="1" applyBorder="1" applyAlignment="1" applyProtection="1">
      <alignment vertical="top"/>
      <protection locked="0"/>
    </xf>
    <xf numFmtId="0" fontId="9" fillId="0" borderId="19" xfId="0" applyFont="1" applyFill="1" applyBorder="1" applyAlignment="1" applyProtection="1">
      <alignment vertical="top"/>
      <protection locked="0"/>
    </xf>
    <xf numFmtId="0" fontId="8" fillId="0" borderId="20" xfId="0" applyFont="1" applyFill="1" applyBorder="1" applyAlignment="1" applyProtection="1">
      <alignment vertical="top"/>
      <protection locked="0"/>
    </xf>
    <xf numFmtId="0" fontId="9" fillId="0" borderId="21" xfId="0" applyFont="1" applyBorder="1" applyAlignment="1" applyProtection="1">
      <alignment vertical="top"/>
      <protection locked="0"/>
    </xf>
    <xf numFmtId="0" fontId="9" fillId="0" borderId="21" xfId="0" quotePrefix="1" applyFont="1" applyBorder="1" applyAlignment="1" applyProtection="1">
      <alignment vertical="top"/>
      <protection locked="0"/>
    </xf>
    <xf numFmtId="0" fontId="9" fillId="0" borderId="22" xfId="0" quotePrefix="1" applyFont="1" applyBorder="1" applyAlignment="1" applyProtection="1">
      <alignment vertical="top"/>
      <protection locked="0"/>
    </xf>
    <xf numFmtId="0" fontId="12" fillId="6" borderId="0" xfId="0" applyFont="1" applyFill="1"/>
    <xf numFmtId="0" fontId="0" fillId="6" borderId="0" xfId="0" applyFill="1"/>
    <xf numFmtId="0" fontId="9" fillId="4" borderId="20" xfId="0" applyFont="1" applyFill="1" applyBorder="1" applyAlignment="1" applyProtection="1">
      <alignment vertical="top"/>
      <protection locked="0"/>
    </xf>
    <xf numFmtId="0" fontId="9" fillId="4" borderId="30" xfId="0" applyFont="1" applyFill="1" applyBorder="1" applyAlignment="1" applyProtection="1">
      <alignment vertical="top"/>
      <protection locked="0"/>
    </xf>
    <xf numFmtId="0" fontId="9" fillId="4" borderId="21" xfId="0" applyFont="1" applyFill="1" applyBorder="1" applyAlignment="1" applyProtection="1">
      <alignment vertical="top"/>
      <protection locked="0"/>
    </xf>
    <xf numFmtId="0" fontId="9" fillId="4" borderId="22" xfId="0" applyFont="1" applyFill="1" applyBorder="1" applyAlignment="1" applyProtection="1">
      <alignment vertical="top"/>
      <protection locked="0"/>
    </xf>
    <xf numFmtId="0" fontId="9" fillId="4" borderId="21" xfId="0" quotePrefix="1" applyFont="1" applyFill="1" applyBorder="1" applyAlignment="1" applyProtection="1">
      <alignment vertical="top"/>
      <protection locked="0"/>
    </xf>
    <xf numFmtId="0" fontId="8" fillId="4" borderId="20" xfId="0" applyFont="1" applyFill="1" applyBorder="1" applyAlignment="1" applyProtection="1">
      <alignment vertical="top"/>
      <protection locked="0"/>
    </xf>
    <xf numFmtId="0" fontId="8" fillId="4" borderId="21" xfId="0" applyFont="1" applyFill="1" applyBorder="1" applyAlignment="1" applyProtection="1">
      <alignment vertical="top"/>
      <protection locked="0"/>
    </xf>
    <xf numFmtId="0" fontId="8" fillId="4" borderId="31" xfId="0" applyFont="1" applyFill="1" applyBorder="1" applyAlignment="1" applyProtection="1">
      <alignment vertical="top"/>
      <protection locked="0"/>
    </xf>
    <xf numFmtId="0" fontId="13" fillId="0" borderId="0" xfId="0" applyFont="1"/>
    <xf numFmtId="0" fontId="0" fillId="0" borderId="0" xfId="0" applyFont="1" applyFill="1"/>
    <xf numFmtId="0" fontId="13" fillId="0" borderId="0" xfId="0" applyFont="1" applyFill="1"/>
    <xf numFmtId="0" fontId="7" fillId="0" borderId="3" xfId="0" applyFont="1" applyBorder="1" applyAlignment="1">
      <alignment horizontal="center"/>
    </xf>
    <xf numFmtId="0" fontId="8" fillId="3" borderId="13" xfId="0" applyFont="1" applyFill="1" applyBorder="1" applyAlignment="1">
      <alignment horizontal="left" vertical="center"/>
    </xf>
    <xf numFmtId="0" fontId="8" fillId="3" borderId="26" xfId="0" applyFont="1" applyFill="1" applyBorder="1" applyAlignment="1">
      <alignment horizontal="left" vertical="center"/>
    </xf>
    <xf numFmtId="0" fontId="8" fillId="3" borderId="16" xfId="0" applyFont="1" applyFill="1" applyBorder="1" applyAlignment="1">
      <alignment horizontal="left" vertical="center"/>
    </xf>
    <xf numFmtId="0" fontId="8" fillId="3" borderId="15" xfId="0" applyFont="1" applyFill="1" applyBorder="1" applyAlignment="1">
      <alignment horizontal="left" vertical="center"/>
    </xf>
    <xf numFmtId="0" fontId="6" fillId="3" borderId="13" xfId="0" applyFont="1" applyFill="1" applyBorder="1" applyAlignment="1">
      <alignment horizontal="left" vertical="center"/>
    </xf>
    <xf numFmtId="0" fontId="6" fillId="3" borderId="16" xfId="0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left" vertical="center"/>
    </xf>
    <xf numFmtId="0" fontId="6" fillId="3" borderId="14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left" vertical="center"/>
    </xf>
    <xf numFmtId="0" fontId="8" fillId="3" borderId="7" xfId="0" applyFont="1" applyFill="1" applyBorder="1" applyAlignment="1">
      <alignment horizontal="left" vertical="center"/>
    </xf>
    <xf numFmtId="0" fontId="6" fillId="3" borderId="23" xfId="0" applyFont="1" applyFill="1" applyBorder="1" applyAlignment="1">
      <alignment horizontal="left" vertical="center"/>
    </xf>
    <xf numFmtId="0" fontId="6" fillId="3" borderId="24" xfId="0" applyFont="1" applyFill="1" applyBorder="1" applyAlignment="1">
      <alignment horizontal="left" vertical="center"/>
    </xf>
    <xf numFmtId="0" fontId="6" fillId="3" borderId="33" xfId="0" applyFont="1" applyFill="1" applyBorder="1" applyAlignment="1">
      <alignment horizontal="left" vertical="center"/>
    </xf>
    <xf numFmtId="0" fontId="8" fillId="3" borderId="32" xfId="0" applyFont="1" applyFill="1" applyBorder="1" applyAlignment="1">
      <alignment horizontal="left" vertical="center"/>
    </xf>
    <xf numFmtId="0" fontId="8" fillId="3" borderId="24" xfId="0" applyFont="1" applyFill="1" applyBorder="1" applyAlignment="1">
      <alignment horizontal="left" vertical="center"/>
    </xf>
    <xf numFmtId="0" fontId="8" fillId="3" borderId="25" xfId="0" applyFont="1" applyFill="1" applyBorder="1" applyAlignment="1">
      <alignment horizontal="left" vertical="center"/>
    </xf>
    <xf numFmtId="0" fontId="6" fillId="3" borderId="25" xfId="0" applyFont="1" applyFill="1" applyBorder="1" applyAlignment="1">
      <alignment horizontal="left" vertical="center"/>
    </xf>
    <xf numFmtId="0" fontId="8" fillId="3" borderId="10" xfId="0" applyFont="1" applyFill="1" applyBorder="1" applyAlignment="1">
      <alignment horizontal="left" vertical="center"/>
    </xf>
    <xf numFmtId="0" fontId="8" fillId="3" borderId="11" xfId="0" applyFont="1" applyFill="1" applyBorder="1" applyAlignment="1">
      <alignment horizontal="left" vertical="center"/>
    </xf>
    <xf numFmtId="0" fontId="8" fillId="3" borderId="12" xfId="0" applyFont="1" applyFill="1" applyBorder="1" applyAlignment="1">
      <alignment horizontal="left" vertical="center"/>
    </xf>
    <xf numFmtId="0" fontId="8" fillId="3" borderId="32" xfId="0" applyFont="1" applyFill="1" applyBorder="1" applyAlignment="1">
      <alignment horizontal="left" vertical="center" wrapText="1"/>
    </xf>
    <xf numFmtId="0" fontId="8" fillId="3" borderId="24" xfId="0" applyFont="1" applyFill="1" applyBorder="1" applyAlignment="1">
      <alignment horizontal="left" vertical="center" wrapText="1"/>
    </xf>
    <xf numFmtId="0" fontId="8" fillId="3" borderId="25" xfId="0" applyFont="1" applyFill="1" applyBorder="1" applyAlignment="1">
      <alignment horizontal="left" vertical="center" wrapText="1"/>
    </xf>
  </cellXfs>
  <cellStyles count="5">
    <cellStyle name="Standaard" xfId="0" builtinId="0"/>
    <cellStyle name="Standaard 2" xfId="1"/>
    <cellStyle name="Standaard 3" xfId="2"/>
    <cellStyle name="Standaard 4" xfId="3"/>
    <cellStyle name="Standaard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opd\AppData\Local\Microsoft\Windows\Temporary%20Internet%20Files\Content.Outlook\DJ3TLHYW\UKCV-VideoCodecs-v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sie"/>
      <sheetName val="Overzicht UKVC Video codecs"/>
      <sheetName val="KeuzeVelden"/>
      <sheetName val="Barco decoder profiles"/>
      <sheetName val="Exports PM"/>
    </sheetNames>
    <sheetDataSet>
      <sheetData sheetId="0" refreshError="1"/>
      <sheetData sheetId="1" refreshError="1"/>
      <sheetData sheetId="2">
        <row r="5">
          <cell r="C5" t="str">
            <v>Axis</v>
          </cell>
          <cell r="E5" t="str">
            <v>BC820</v>
          </cell>
          <cell r="G5" t="str">
            <v>MPEG2</v>
          </cell>
          <cell r="I5" t="str">
            <v>mp2ts-multi</v>
          </cell>
        </row>
        <row r="6">
          <cell r="C6" t="str">
            <v>Barco</v>
          </cell>
          <cell r="E6" t="str">
            <v>C20 E/IP</v>
          </cell>
          <cell r="G6" t="str">
            <v>MPEG4</v>
          </cell>
          <cell r="I6" t="str">
            <v>RTP-multi</v>
          </cell>
        </row>
        <row r="7">
          <cell r="C7" t="str">
            <v>Bosch</v>
          </cell>
          <cell r="E7" t="str">
            <v>C50 E-MC</v>
          </cell>
          <cell r="G7" t="str">
            <v>H.264</v>
          </cell>
          <cell r="I7" t="str">
            <v>RTSP-multi</v>
          </cell>
        </row>
        <row r="8">
          <cell r="C8" t="str">
            <v>Dahua</v>
          </cell>
          <cell r="E8" t="str">
            <v>C50 E-MC-SPF</v>
          </cell>
          <cell r="I8" t="str">
            <v>RTSP-uni</v>
          </cell>
        </row>
        <row r="9">
          <cell r="C9" t="str">
            <v>NKF</v>
          </cell>
          <cell r="E9" t="str">
            <v>C-60</v>
          </cell>
        </row>
        <row r="10">
          <cell r="C10" t="str">
            <v>NKFC50m2</v>
          </cell>
          <cell r="E10" t="str">
            <v>C60 E-MC</v>
          </cell>
        </row>
        <row r="11">
          <cell r="C11" t="str">
            <v>nwwmgs</v>
          </cell>
          <cell r="E11" t="str">
            <v>C60 E-MC-SFP</v>
          </cell>
        </row>
        <row r="12">
          <cell r="C12" t="str">
            <v>Siqura</v>
          </cell>
          <cell r="E12" t="str">
            <v>DVIVGA</v>
          </cell>
        </row>
        <row r="13">
          <cell r="C13" t="str">
            <v>Sony</v>
          </cell>
          <cell r="E13" t="str">
            <v>EVE</v>
          </cell>
        </row>
        <row r="14">
          <cell r="E14" t="str">
            <v>FD1103</v>
          </cell>
        </row>
        <row r="15">
          <cell r="E15" t="str">
            <v>MGS</v>
          </cell>
        </row>
        <row r="16">
          <cell r="E16" t="str">
            <v>MIC IP 7000 HD</v>
          </cell>
        </row>
        <row r="17">
          <cell r="E17" t="str">
            <v>NKFS40</v>
          </cell>
        </row>
        <row r="18">
          <cell r="E18" t="str">
            <v>PD1103</v>
          </cell>
        </row>
        <row r="19">
          <cell r="E19" t="str">
            <v>PTZ</v>
          </cell>
        </row>
        <row r="20">
          <cell r="E20" t="str">
            <v>PTZ12230F-IRB-N</v>
          </cell>
        </row>
        <row r="21">
          <cell r="E21" t="str">
            <v xml:space="preserve">PTZ12248V-IRB-N </v>
          </cell>
        </row>
        <row r="22">
          <cell r="E22" t="str">
            <v>SNC</v>
          </cell>
        </row>
        <row r="23">
          <cell r="E23" t="str">
            <v>VIPx1xf</v>
          </cell>
        </row>
      </sheetData>
      <sheetData sheetId="3" refreshError="1"/>
      <sheetData sheetId="4" refreshError="1"/>
    </sheetDataSet>
  </externalBook>
</externalLink>
</file>

<file path=xl/tables/table1.xml><?xml version="1.0" encoding="utf-8"?>
<table xmlns="http://schemas.openxmlformats.org/spreadsheetml/2006/main" id="1" name="Tabel1" displayName="Tabel1" ref="A111:B115" totalsRowShown="0">
  <autoFilter ref="A111:B115"/>
  <tableColumns count="2">
    <tableColumn id="1" name="connectionType enum"/>
    <tableColumn id="2" name="Omschrijving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abel2" displayName="Tabel2" ref="A117:B123" totalsRowShown="0">
  <autoFilter ref="A117:B123"/>
  <tableColumns count="2">
    <tableColumn id="1" name="guiId [string]"/>
    <tableColumn id="2" name="Omschrijving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4" name="Tabel4" displayName="Tabel4" ref="A126:B133" totalsRowShown="0">
  <autoFilter ref="A126:B133"/>
  <tableColumns count="2">
    <tableColumn id="1" name="viewerId.type enum"/>
    <tableColumn id="2" name="Omschrijving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5" name="Tabel5" displayName="Tabel5" ref="A3:B9" totalsRowShown="0">
  <autoFilter ref="A3:B9"/>
  <tableColumns count="2">
    <tableColumn id="1" name="id string"/>
    <tableColumn id="2" name="Omschrijving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6" name="Tabel6" displayName="Tabel6" ref="A11:B16" totalsRowShown="0">
  <autoFilter ref="A11:B16"/>
  <tableColumns count="2">
    <tableColumn id="1" name="calamityState string"/>
    <tableColumn id="2" name="Omschrijving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7" name="Tabel7" displayName="Tabel7" ref="A18:B26" totalsRowShown="0">
  <autoFilter ref="A18:B26"/>
  <tableColumns count="2">
    <tableColumn id="1" name="operationalState string"/>
    <tableColumn id="2" name="Omschrijving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9" name="Tabel9" displayName="Tabel9" ref="A30:B106" totalsRowShown="0">
  <autoFilter ref="A30:B106"/>
  <tableColumns count="2">
    <tableColumn id="1" name="id string"/>
    <tableColumn id="2" name="Omschrijving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10" name="Tabel10" displayName="Tabel10" ref="A134:B139" totalsRowShown="0">
  <autoFilter ref="A134:B139"/>
  <tableColumns count="2">
    <tableColumn id="1" name="audioConnection.Type string"/>
    <tableColumn id="2" name="Kolom1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id="11" name="Tabel11" displayName="Tabel11" ref="D111:H124" totalsRowShown="0">
  <autoFilter ref="D111:H124"/>
  <tableColumns count="5">
    <tableColumn id="1" name="Samengevoegd"/>
    <tableColumn id="2" name="videoUrl.encoderName [string]"/>
    <tableColumn id="3" name="videoUrl.encoderType [string]"/>
    <tableColumn id="4" name="videoUrl.format [string]"/>
    <tableColumn id="5" name="videoUrl.protocol [string]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5"/>
  <sheetViews>
    <sheetView tabSelected="1" zoomScale="85" zoomScaleNormal="85" zoomScaleSheetLayoutView="40" workbookViewId="0">
      <pane ySplit="7" topLeftCell="A8" activePane="bottomLeft" state="frozen"/>
      <selection pane="bottomLeft" activeCell="A8" sqref="A8"/>
    </sheetView>
  </sheetViews>
  <sheetFormatPr defaultRowHeight="15" outlineLevelRow="1" x14ac:dyDescent="0.25"/>
  <cols>
    <col min="1" max="1" width="26.5703125" bestFit="1" customWidth="1"/>
    <col min="2" max="2" width="37.5703125" customWidth="1"/>
    <col min="3" max="3" width="25.85546875" style="29" customWidth="1"/>
    <col min="4" max="4" width="97.5703125" style="43" customWidth="1"/>
    <col min="5" max="5" width="87.42578125" style="43" customWidth="1"/>
    <col min="6" max="6" width="40.7109375" customWidth="1"/>
  </cols>
  <sheetData>
    <row r="1" spans="1:6" x14ac:dyDescent="0.25">
      <c r="A1" s="48" t="s">
        <v>65</v>
      </c>
      <c r="B1" s="49"/>
      <c r="C1" s="50"/>
      <c r="E1" s="43" t="s">
        <v>250</v>
      </c>
    </row>
    <row r="2" spans="1:6" x14ac:dyDescent="0.25">
      <c r="A2" s="65" t="s">
        <v>42</v>
      </c>
      <c r="B2" s="44" t="s">
        <v>233</v>
      </c>
      <c r="C2" s="45"/>
      <c r="E2" s="43" t="s">
        <v>251</v>
      </c>
    </row>
    <row r="3" spans="1:6" x14ac:dyDescent="0.25">
      <c r="A3" s="65" t="s">
        <v>231</v>
      </c>
      <c r="B3" s="44" t="s">
        <v>232</v>
      </c>
      <c r="C3" s="45"/>
    </row>
    <row r="4" spans="1:6" x14ac:dyDescent="0.25">
      <c r="A4" s="66"/>
      <c r="B4" s="44" t="s">
        <v>236</v>
      </c>
      <c r="C4" s="45"/>
    </row>
    <row r="5" spans="1:6" x14ac:dyDescent="0.25">
      <c r="A5" s="68"/>
      <c r="B5" s="46" t="s">
        <v>237</v>
      </c>
      <c r="C5" s="47"/>
    </row>
    <row r="6" spans="1:6" x14ac:dyDescent="0.25">
      <c r="A6" s="2"/>
      <c r="B6" s="2"/>
      <c r="C6" s="25"/>
      <c r="D6" s="53"/>
      <c r="E6" s="53"/>
      <c r="F6" s="14"/>
    </row>
    <row r="7" spans="1:6" x14ac:dyDescent="0.25">
      <c r="A7" s="97" t="s">
        <v>40</v>
      </c>
      <c r="B7" s="97"/>
      <c r="C7" s="23" t="s">
        <v>60</v>
      </c>
      <c r="D7" s="42" t="s">
        <v>227</v>
      </c>
      <c r="E7" s="42" t="s">
        <v>36</v>
      </c>
      <c r="F7" s="7" t="s">
        <v>50</v>
      </c>
    </row>
    <row r="8" spans="1:6" x14ac:dyDescent="0.25">
      <c r="A8" s="5" t="s">
        <v>39</v>
      </c>
      <c r="B8" s="6"/>
      <c r="C8" s="24"/>
      <c r="D8" s="54"/>
      <c r="E8" s="54"/>
      <c r="F8" s="56"/>
    </row>
    <row r="9" spans="1:6" outlineLevel="1" x14ac:dyDescent="0.25">
      <c r="A9" s="98" t="s">
        <v>8</v>
      </c>
      <c r="B9" s="112" t="s">
        <v>12</v>
      </c>
      <c r="C9" s="86" t="s">
        <v>0</v>
      </c>
      <c r="D9" s="17" t="str">
        <f>VLOOKUP(C9,Waardes!$A$4:$B$9,2,FALSE)</f>
        <v>ID is zichtbaar op de calamiteitenknop van de MAP #buis#</v>
      </c>
      <c r="E9" s="69"/>
      <c r="F9" s="17" t="s">
        <v>48</v>
      </c>
    </row>
    <row r="10" spans="1:6" outlineLevel="1" x14ac:dyDescent="0.25">
      <c r="A10" s="99"/>
      <c r="B10" s="113"/>
      <c r="C10" s="87" t="s">
        <v>70</v>
      </c>
      <c r="D10" s="20" t="str">
        <f>VLOOKUP(C10,Waardes!$A$4:$B$9,2,FALSE)</f>
        <v xml:space="preserve"> </v>
      </c>
      <c r="E10" s="70"/>
      <c r="F10" s="20" t="s">
        <v>48</v>
      </c>
    </row>
    <row r="11" spans="1:6" outlineLevel="1" x14ac:dyDescent="0.25">
      <c r="A11" s="99"/>
      <c r="B11" s="113"/>
      <c r="C11" s="87" t="s">
        <v>70</v>
      </c>
      <c r="D11" s="20" t="str">
        <f>VLOOKUP(C11,Waardes!$A$4:$B$9,2,FALSE)</f>
        <v xml:space="preserve"> </v>
      </c>
      <c r="E11" s="70"/>
      <c r="F11" s="20" t="s">
        <v>48</v>
      </c>
    </row>
    <row r="12" spans="1:6" outlineLevel="1" x14ac:dyDescent="0.25">
      <c r="A12" s="99"/>
      <c r="B12" s="113"/>
      <c r="C12" s="87" t="s">
        <v>70</v>
      </c>
      <c r="D12" s="20" t="str">
        <f>VLOOKUP(C12,Waardes!$A$4:$B$9,2,FALSE)</f>
        <v xml:space="preserve"> </v>
      </c>
      <c r="E12" s="70"/>
      <c r="F12" s="20" t="s">
        <v>48</v>
      </c>
    </row>
    <row r="13" spans="1:6" outlineLevel="1" x14ac:dyDescent="0.25">
      <c r="A13" s="99"/>
      <c r="B13" s="113"/>
      <c r="C13" s="87" t="s">
        <v>70</v>
      </c>
      <c r="D13" s="20" t="str">
        <f>VLOOKUP(C13,Waardes!$A$4:$B$9,2,FALSE)</f>
        <v xml:space="preserve"> </v>
      </c>
      <c r="E13" s="70"/>
      <c r="F13" s="20" t="s">
        <v>48</v>
      </c>
    </row>
    <row r="14" spans="1:6" outlineLevel="1" x14ac:dyDescent="0.25">
      <c r="A14" s="99"/>
      <c r="B14" s="114"/>
      <c r="C14" s="87" t="s">
        <v>70</v>
      </c>
      <c r="D14" s="20" t="str">
        <f>VLOOKUP(C14,Waardes!$A$4:$B$9,2,FALSE)</f>
        <v xml:space="preserve"> </v>
      </c>
      <c r="E14" s="70"/>
      <c r="F14" s="20" t="s">
        <v>48</v>
      </c>
    </row>
    <row r="15" spans="1:6" outlineLevel="1" x14ac:dyDescent="0.25">
      <c r="A15" s="100"/>
      <c r="B15" s="107" t="s">
        <v>31</v>
      </c>
      <c r="C15" s="88" t="s">
        <v>204</v>
      </c>
      <c r="D15" s="18" t="str">
        <f>VLOOKUP(C15,Waardes!$A$12:$B$16,2,FALSE)</f>
        <v>Rand van de calamiteitenknop op de MAP is oranje</v>
      </c>
      <c r="E15" s="70"/>
      <c r="F15" s="20" t="s">
        <v>49</v>
      </c>
    </row>
    <row r="16" spans="1:6" outlineLevel="1" x14ac:dyDescent="0.25">
      <c r="A16" s="100"/>
      <c r="B16" s="107"/>
      <c r="C16" s="88" t="s">
        <v>205</v>
      </c>
      <c r="D16" s="18" t="str">
        <f>VLOOKUP(C16,Waardes!$A$12:$B$16,2,FALSE)</f>
        <v>Rand van de calamiteitenknop op de MAP is geel</v>
      </c>
      <c r="E16" s="70"/>
      <c r="F16" s="20" t="s">
        <v>49</v>
      </c>
    </row>
    <row r="17" spans="1:6" outlineLevel="1" x14ac:dyDescent="0.25">
      <c r="A17" s="100"/>
      <c r="B17" s="107"/>
      <c r="C17" s="88" t="s">
        <v>206</v>
      </c>
      <c r="D17" s="18" t="str">
        <f>VLOOKUP(C17,Waardes!$A$12:$B$16,2,FALSE)</f>
        <v>Calamiteitenknop op de MAP is normaal bedienbaar</v>
      </c>
      <c r="E17" s="70"/>
      <c r="F17" s="20" t="s">
        <v>49</v>
      </c>
    </row>
    <row r="18" spans="1:6" outlineLevel="1" x14ac:dyDescent="0.25">
      <c r="A18" s="100"/>
      <c r="B18" s="107"/>
      <c r="C18" s="88" t="s">
        <v>207</v>
      </c>
      <c r="D18" s="18" t="str">
        <f>VLOOKUP(C18,Waardes!$A$12:$B$16,2,FALSE)</f>
        <v>Calamiteitenknop op de MAP is grijs en niet bedienbaar</v>
      </c>
      <c r="E18" s="70"/>
      <c r="F18" s="20" t="s">
        <v>49</v>
      </c>
    </row>
    <row r="19" spans="1:6" outlineLevel="1" x14ac:dyDescent="0.25">
      <c r="A19" s="100"/>
      <c r="B19" s="107" t="s">
        <v>13</v>
      </c>
      <c r="C19" s="88" t="s">
        <v>209</v>
      </c>
      <c r="D19" s="18" t="str">
        <f>VLOOKUP(C19,Waardes!$A$19:$B$26,2,FALSE)</f>
        <v>Tekst is zichtbaar naast de Calamiteitenknop op de MAP #Bedrijfsstatus#</v>
      </c>
      <c r="E19" s="70"/>
      <c r="F19" s="20" t="s">
        <v>48</v>
      </c>
    </row>
    <row r="20" spans="1:6" outlineLevel="1" x14ac:dyDescent="0.25">
      <c r="A20" s="100"/>
      <c r="B20" s="107"/>
      <c r="C20" s="88" t="s">
        <v>211</v>
      </c>
      <c r="D20" s="18" t="str">
        <f>VLOOKUP(C20,Waardes!$A$19:$B$26,2,FALSE)</f>
        <v>Tekst is zichtbaar naast de Calamiteitenknop op de MAP #Bedrijfsstatus#</v>
      </c>
      <c r="E20" s="71"/>
      <c r="F20" s="18" t="s">
        <v>48</v>
      </c>
    </row>
    <row r="21" spans="1:6" outlineLevel="1" x14ac:dyDescent="0.25">
      <c r="A21" s="100"/>
      <c r="B21" s="107"/>
      <c r="C21" s="88" t="s">
        <v>212</v>
      </c>
      <c r="D21" s="18" t="str">
        <f>VLOOKUP(C21,Waardes!$A$19:$B$26,2,FALSE)</f>
        <v>Tekst is zichtbaar naast de Calamiteitenknop op de MAP #Bedrijfsstatus#</v>
      </c>
      <c r="E21" s="71"/>
      <c r="F21" s="18" t="s">
        <v>48</v>
      </c>
    </row>
    <row r="22" spans="1:6" outlineLevel="1" x14ac:dyDescent="0.25">
      <c r="A22" s="100"/>
      <c r="B22" s="107"/>
      <c r="C22" s="88" t="s">
        <v>213</v>
      </c>
      <c r="D22" s="18" t="str">
        <f>VLOOKUP(C22,Waardes!$A$19:$B$26,2,FALSE)</f>
        <v>Tekst is zichtbaar naast de Calamiteitenknop op de MAP #Bedrijfsstatus#</v>
      </c>
      <c r="E22" s="71"/>
      <c r="F22" s="18" t="s">
        <v>48</v>
      </c>
    </row>
    <row r="23" spans="1:6" outlineLevel="1" x14ac:dyDescent="0.25">
      <c r="A23" s="100"/>
      <c r="B23" s="107"/>
      <c r="C23" s="88" t="s">
        <v>214</v>
      </c>
      <c r="D23" s="18" t="str">
        <f>VLOOKUP(C23,Waardes!$A$19:$B$26,2,FALSE)</f>
        <v>Tekst is zichtbaar naast de Calamiteitenknop op de MAP #Bedrijfsstatus#</v>
      </c>
      <c r="E23" s="71"/>
      <c r="F23" s="18" t="s">
        <v>48</v>
      </c>
    </row>
    <row r="24" spans="1:6" outlineLevel="1" x14ac:dyDescent="0.25">
      <c r="A24" s="100"/>
      <c r="B24" s="107"/>
      <c r="C24" s="88" t="s">
        <v>215</v>
      </c>
      <c r="D24" s="18" t="str">
        <f>VLOOKUP(C24,Waardes!$A$19:$B$26,2,FALSE)</f>
        <v>Tekst is zichtbaar naast de Calamiteitenknop op de MAP #Bedrijfsstatus#</v>
      </c>
      <c r="E24" s="71"/>
      <c r="F24" s="18" t="s">
        <v>48</v>
      </c>
    </row>
    <row r="25" spans="1:6" outlineLevel="1" x14ac:dyDescent="0.25">
      <c r="A25" s="101"/>
      <c r="B25" s="108"/>
      <c r="C25" s="89" t="s">
        <v>216</v>
      </c>
      <c r="D25" s="18" t="str">
        <f>VLOOKUP(C25,Waardes!$A$19:$B$26,2,FALSE)</f>
        <v>Tekst is zichtbaar naast de Calamiteitenknop op de MAP #Bedrijfsstatus#</v>
      </c>
      <c r="E25" s="72"/>
      <c r="F25" s="58" t="s">
        <v>48</v>
      </c>
    </row>
    <row r="26" spans="1:6" x14ac:dyDescent="0.25">
      <c r="A26" s="2"/>
      <c r="B26" s="2"/>
      <c r="C26" s="25"/>
      <c r="D26" s="57"/>
      <c r="E26" s="57"/>
      <c r="F26" s="11"/>
    </row>
    <row r="27" spans="1:6" x14ac:dyDescent="0.25">
      <c r="A27" s="3" t="s">
        <v>11</v>
      </c>
      <c r="B27" s="4"/>
      <c r="C27" s="26"/>
      <c r="D27" s="55"/>
      <c r="E27" s="55"/>
      <c r="F27" s="13"/>
    </row>
    <row r="28" spans="1:6" outlineLevel="1" x14ac:dyDescent="0.25">
      <c r="A28" s="102" t="s">
        <v>1</v>
      </c>
      <c r="B28" s="8" t="s">
        <v>14</v>
      </c>
      <c r="C28" s="80" t="s">
        <v>42</v>
      </c>
      <c r="D28" s="59" t="s">
        <v>41</v>
      </c>
      <c r="E28" s="73"/>
      <c r="F28" s="61" t="s">
        <v>51</v>
      </c>
    </row>
    <row r="29" spans="1:6" outlineLevel="1" x14ac:dyDescent="0.25">
      <c r="A29" s="103"/>
      <c r="B29" s="109" t="s">
        <v>12</v>
      </c>
      <c r="C29" s="88" t="s">
        <v>71</v>
      </c>
      <c r="D29" s="60" t="str">
        <f>VLOOKUP(C29,Waardes!$A$31:$B$106,2,FALSE)</f>
        <v>Overig verkeerskundig alarm</v>
      </c>
      <c r="E29" s="74"/>
      <c r="F29" s="35" t="s">
        <v>51</v>
      </c>
    </row>
    <row r="30" spans="1:6" outlineLevel="1" x14ac:dyDescent="0.25">
      <c r="A30" s="103"/>
      <c r="B30" s="110"/>
      <c r="C30" s="88" t="s">
        <v>70</v>
      </c>
      <c r="D30" s="60" t="str">
        <f>VLOOKUP(C30,Waardes!$A$31:$B$106,2,FALSE)</f>
        <v xml:space="preserve"> </v>
      </c>
      <c r="E30" s="74"/>
      <c r="F30" s="35" t="s">
        <v>51</v>
      </c>
    </row>
    <row r="31" spans="1:6" outlineLevel="1" x14ac:dyDescent="0.25">
      <c r="A31" s="103"/>
      <c r="B31" s="110"/>
      <c r="C31" s="90" t="s">
        <v>70</v>
      </c>
      <c r="D31" s="60" t="str">
        <f>VLOOKUP(C31,Waardes!$A$31:$B$106,2,FALSE)</f>
        <v xml:space="preserve"> </v>
      </c>
      <c r="E31" s="74"/>
      <c r="F31" s="35" t="s">
        <v>51</v>
      </c>
    </row>
    <row r="32" spans="1:6" outlineLevel="1" x14ac:dyDescent="0.25">
      <c r="A32" s="103"/>
      <c r="B32" s="110"/>
      <c r="C32" s="90" t="s">
        <v>70</v>
      </c>
      <c r="D32" s="60" t="str">
        <f>VLOOKUP(C32,Waardes!$A$31:$B$106,2,FALSE)</f>
        <v xml:space="preserve"> </v>
      </c>
      <c r="E32" s="74"/>
      <c r="F32" s="35" t="s">
        <v>51</v>
      </c>
    </row>
    <row r="33" spans="1:6" outlineLevel="1" x14ac:dyDescent="0.25">
      <c r="A33" s="103"/>
      <c r="B33" s="110"/>
      <c r="C33" s="90" t="s">
        <v>70</v>
      </c>
      <c r="D33" s="60" t="str">
        <f>VLOOKUP(C33,Waardes!$A$31:$B$106,2,FALSE)</f>
        <v xml:space="preserve"> </v>
      </c>
      <c r="E33" s="74"/>
      <c r="F33" s="35" t="s">
        <v>51</v>
      </c>
    </row>
    <row r="34" spans="1:6" outlineLevel="1" x14ac:dyDescent="0.25">
      <c r="A34" s="103"/>
      <c r="B34" s="110"/>
      <c r="C34" s="90" t="s">
        <v>70</v>
      </c>
      <c r="D34" s="60" t="str">
        <f>VLOOKUP(C34,Waardes!$A$31:$B$106,2,FALSE)</f>
        <v xml:space="preserve"> </v>
      </c>
      <c r="E34" s="74"/>
      <c r="F34" s="35" t="s">
        <v>51</v>
      </c>
    </row>
    <row r="35" spans="1:6" outlineLevel="1" x14ac:dyDescent="0.25">
      <c r="A35" s="103"/>
      <c r="B35" s="110"/>
      <c r="C35" s="90" t="s">
        <v>70</v>
      </c>
      <c r="D35" s="60" t="str">
        <f>VLOOKUP(C35,Waardes!$A$31:$B$106,2,FALSE)</f>
        <v xml:space="preserve"> </v>
      </c>
      <c r="E35" s="74"/>
      <c r="F35" s="35" t="s">
        <v>51</v>
      </c>
    </row>
    <row r="36" spans="1:6" outlineLevel="1" x14ac:dyDescent="0.25">
      <c r="A36" s="103"/>
      <c r="B36" s="110"/>
      <c r="C36" s="90" t="s">
        <v>70</v>
      </c>
      <c r="D36" s="60" t="str">
        <f>VLOOKUP(C36,Waardes!$A$31:$B$106,2,FALSE)</f>
        <v xml:space="preserve"> </v>
      </c>
      <c r="E36" s="74"/>
      <c r="F36" s="35" t="s">
        <v>51</v>
      </c>
    </row>
    <row r="37" spans="1:6" outlineLevel="1" x14ac:dyDescent="0.25">
      <c r="A37" s="103"/>
      <c r="B37" s="110"/>
      <c r="C37" s="90" t="s">
        <v>70</v>
      </c>
      <c r="D37" s="60" t="str">
        <f>VLOOKUP(C37,Waardes!$A$31:$B$106,2,FALSE)</f>
        <v xml:space="preserve"> </v>
      </c>
      <c r="E37" s="74"/>
      <c r="F37" s="35" t="s">
        <v>51</v>
      </c>
    </row>
    <row r="38" spans="1:6" outlineLevel="1" x14ac:dyDescent="0.25">
      <c r="A38" s="103"/>
      <c r="B38" s="110"/>
      <c r="C38" s="90" t="s">
        <v>70</v>
      </c>
      <c r="D38" s="60" t="str">
        <f>VLOOKUP(C38,Waardes!$A$31:$B$106,2,FALSE)</f>
        <v xml:space="preserve"> </v>
      </c>
      <c r="E38" s="74"/>
      <c r="F38" s="35" t="s">
        <v>51</v>
      </c>
    </row>
    <row r="39" spans="1:6" outlineLevel="1" x14ac:dyDescent="0.25">
      <c r="A39" s="103"/>
      <c r="B39" s="110"/>
      <c r="C39" s="90" t="s">
        <v>70</v>
      </c>
      <c r="D39" s="60" t="str">
        <f>VLOOKUP(C39,Waardes!$A$31:$B$106,2,FALSE)</f>
        <v xml:space="preserve"> </v>
      </c>
      <c r="E39" s="74"/>
      <c r="F39" s="35" t="s">
        <v>51</v>
      </c>
    </row>
    <row r="40" spans="1:6" outlineLevel="1" x14ac:dyDescent="0.25">
      <c r="A40" s="103"/>
      <c r="B40" s="110"/>
      <c r="C40" s="90" t="s">
        <v>70</v>
      </c>
      <c r="D40" s="60" t="str">
        <f>VLOOKUP(C40,Waardes!$A$31:$B$106,2,FALSE)</f>
        <v xml:space="preserve"> </v>
      </c>
      <c r="E40" s="74"/>
      <c r="F40" s="35" t="s">
        <v>51</v>
      </c>
    </row>
    <row r="41" spans="1:6" outlineLevel="1" x14ac:dyDescent="0.25">
      <c r="A41" s="103"/>
      <c r="B41" s="110"/>
      <c r="C41" s="90" t="s">
        <v>70</v>
      </c>
      <c r="D41" s="60" t="str">
        <f>VLOOKUP(C41,Waardes!$A$31:$B$106,2,FALSE)</f>
        <v xml:space="preserve"> </v>
      </c>
      <c r="E41" s="74"/>
      <c r="F41" s="35" t="s">
        <v>51</v>
      </c>
    </row>
    <row r="42" spans="1:6" outlineLevel="1" x14ac:dyDescent="0.25">
      <c r="A42" s="103"/>
      <c r="B42" s="115"/>
      <c r="C42" s="90" t="s">
        <v>70</v>
      </c>
      <c r="D42" s="60" t="str">
        <f>VLOOKUP(C42,Waardes!$A$31:$B$106,2,FALSE)</f>
        <v xml:space="preserve"> </v>
      </c>
      <c r="E42" s="74"/>
      <c r="F42" s="35" t="s">
        <v>51</v>
      </c>
    </row>
    <row r="43" spans="1:6" outlineLevel="1" x14ac:dyDescent="0.25">
      <c r="A43" s="103"/>
      <c r="B43" s="105" t="s">
        <v>15</v>
      </c>
      <c r="C43" s="22" t="s">
        <v>58</v>
      </c>
      <c r="D43" s="60" t="s">
        <v>33</v>
      </c>
      <c r="E43" s="74"/>
      <c r="F43" s="35" t="s">
        <v>52</v>
      </c>
    </row>
    <row r="44" spans="1:6" outlineLevel="1" x14ac:dyDescent="0.25">
      <c r="A44" s="103"/>
      <c r="B44" s="105"/>
      <c r="C44" s="22" t="s">
        <v>59</v>
      </c>
      <c r="D44" s="60" t="s">
        <v>34</v>
      </c>
      <c r="E44" s="74"/>
      <c r="F44" s="35" t="s">
        <v>52</v>
      </c>
    </row>
    <row r="45" spans="1:6" outlineLevel="1" x14ac:dyDescent="0.25">
      <c r="A45" s="103"/>
      <c r="B45" s="9" t="s">
        <v>16</v>
      </c>
      <c r="C45" s="81" t="s">
        <v>42</v>
      </c>
      <c r="D45" s="60" t="s">
        <v>238</v>
      </c>
      <c r="E45" s="74"/>
      <c r="F45" s="35" t="s">
        <v>51</v>
      </c>
    </row>
    <row r="46" spans="1:6" outlineLevel="1" x14ac:dyDescent="0.25">
      <c r="A46" s="103"/>
      <c r="B46" s="9" t="s">
        <v>17</v>
      </c>
      <c r="C46" s="82" t="s">
        <v>70</v>
      </c>
      <c r="D46" s="60" t="s">
        <v>239</v>
      </c>
      <c r="E46" s="74"/>
      <c r="F46" s="35" t="s">
        <v>51</v>
      </c>
    </row>
    <row r="47" spans="1:6" outlineLevel="1" x14ac:dyDescent="0.25">
      <c r="A47" s="104"/>
      <c r="B47" s="10" t="s">
        <v>18</v>
      </c>
      <c r="C47" s="83" t="s">
        <v>70</v>
      </c>
      <c r="D47" s="60" t="s">
        <v>239</v>
      </c>
      <c r="E47" s="75"/>
      <c r="F47" s="37" t="s">
        <v>51</v>
      </c>
    </row>
    <row r="48" spans="1:6" x14ac:dyDescent="0.25">
      <c r="A48" s="1"/>
      <c r="B48" s="1"/>
      <c r="C48" s="28"/>
      <c r="D48" s="53"/>
      <c r="E48" s="53"/>
      <c r="F48" s="11"/>
    </row>
    <row r="49" spans="1:6" x14ac:dyDescent="0.25">
      <c r="A49" s="3" t="s">
        <v>2</v>
      </c>
      <c r="B49" s="4"/>
      <c r="C49" s="26"/>
      <c r="D49" s="12"/>
      <c r="E49" s="12"/>
      <c r="F49" s="13"/>
    </row>
    <row r="50" spans="1:6" outlineLevel="1" x14ac:dyDescent="0.25">
      <c r="A50" s="102" t="s">
        <v>10</v>
      </c>
      <c r="B50" s="106" t="s">
        <v>30</v>
      </c>
      <c r="C50" s="86" t="s">
        <v>196</v>
      </c>
      <c r="D50" s="62" t="str">
        <f>VLOOKUP(C50,Waardes!$A$112:$B$115,2,FALSE)</f>
        <v>Bediening op UWW (muis en toetsenbord beschikbaar)</v>
      </c>
      <c r="E50" s="76"/>
      <c r="F50" s="30" t="s">
        <v>53</v>
      </c>
    </row>
    <row r="51" spans="1:6" outlineLevel="1" x14ac:dyDescent="0.25">
      <c r="A51" s="103"/>
      <c r="B51" s="105"/>
      <c r="C51" s="88" t="s">
        <v>70</v>
      </c>
      <c r="D51" s="60" t="str">
        <f>VLOOKUP(C51,Waardes!$A$112:$B$115,2,FALSE)</f>
        <v xml:space="preserve"> </v>
      </c>
      <c r="E51" s="74"/>
      <c r="F51" s="15" t="s">
        <v>53</v>
      </c>
    </row>
    <row r="52" spans="1:6" outlineLevel="1" x14ac:dyDescent="0.25">
      <c r="A52" s="103"/>
      <c r="B52" s="105"/>
      <c r="C52" s="88" t="s">
        <v>70</v>
      </c>
      <c r="D52" s="60" t="str">
        <f>VLOOKUP(C52,Waardes!$A$112:$B$115,2,FALSE)</f>
        <v xml:space="preserve"> </v>
      </c>
      <c r="E52" s="74"/>
      <c r="F52" s="15" t="s">
        <v>53</v>
      </c>
    </row>
    <row r="53" spans="1:6" outlineLevel="1" x14ac:dyDescent="0.25">
      <c r="A53" s="103"/>
      <c r="B53" s="109" t="s">
        <v>19</v>
      </c>
      <c r="C53" s="88" t="s">
        <v>226</v>
      </c>
      <c r="D53" s="60" t="str">
        <f>VLOOKUP(C53,Waardes!$A$118:$B$123,2,FALSE)</f>
        <v xml:space="preserve"> </v>
      </c>
      <c r="E53" s="74"/>
      <c r="F53" s="36"/>
    </row>
    <row r="54" spans="1:6" outlineLevel="1" x14ac:dyDescent="0.25">
      <c r="A54" s="103"/>
      <c r="B54" s="110"/>
      <c r="C54" s="88" t="s">
        <v>226</v>
      </c>
      <c r="D54" s="60" t="str">
        <f>VLOOKUP(C54,Waardes!$A$118:$B$123,2,FALSE)</f>
        <v xml:space="preserve"> </v>
      </c>
      <c r="E54" s="74"/>
      <c r="F54" s="36"/>
    </row>
    <row r="55" spans="1:6" outlineLevel="1" x14ac:dyDescent="0.25">
      <c r="A55" s="103"/>
      <c r="B55" s="110"/>
      <c r="C55" s="88" t="s">
        <v>226</v>
      </c>
      <c r="D55" s="60" t="str">
        <f>VLOOKUP(C55,Waardes!$A$118:$B$123,2,FALSE)</f>
        <v xml:space="preserve"> </v>
      </c>
      <c r="E55" s="74"/>
      <c r="F55" s="36"/>
    </row>
    <row r="56" spans="1:6" outlineLevel="1" x14ac:dyDescent="0.25">
      <c r="A56" s="103"/>
      <c r="B56" s="111"/>
      <c r="C56" s="88" t="s">
        <v>226</v>
      </c>
      <c r="D56" s="60" t="str">
        <f>VLOOKUP(C56,Waardes!$A$118:$B$123,2,FALSE)</f>
        <v xml:space="preserve"> </v>
      </c>
      <c r="E56" s="74"/>
      <c r="F56" s="36"/>
    </row>
    <row r="57" spans="1:6" outlineLevel="1" x14ac:dyDescent="0.25">
      <c r="A57" s="102" t="s">
        <v>9</v>
      </c>
      <c r="B57" s="16" t="s">
        <v>20</v>
      </c>
      <c r="C57" s="64" t="s">
        <v>42</v>
      </c>
      <c r="D57" s="62"/>
      <c r="E57" s="76"/>
      <c r="F57" s="38" t="s">
        <v>54</v>
      </c>
    </row>
    <row r="58" spans="1:6" ht="15" customHeight="1" outlineLevel="1" x14ac:dyDescent="0.25">
      <c r="A58" s="103"/>
      <c r="B58" s="109" t="s">
        <v>21</v>
      </c>
      <c r="C58" s="88" t="s">
        <v>199</v>
      </c>
      <c r="D58" s="63" t="str">
        <f>VLOOKUP(C58,Waardes!A127:B133,2,FALSE)</f>
        <v>Specifiek venster wordt automatisch bijgewerkt op de videowand i.g.v. een wijziging door applicatie</v>
      </c>
      <c r="E58" s="77"/>
      <c r="F58" s="31" t="s">
        <v>54</v>
      </c>
    </row>
    <row r="59" spans="1:6" outlineLevel="1" x14ac:dyDescent="0.25">
      <c r="A59" s="103"/>
      <c r="B59" s="110"/>
      <c r="C59" s="88"/>
      <c r="D59" s="63"/>
      <c r="E59" s="77"/>
      <c r="F59" s="31" t="s">
        <v>54</v>
      </c>
    </row>
    <row r="60" spans="1:6" outlineLevel="1" x14ac:dyDescent="0.25">
      <c r="A60" s="103"/>
      <c r="B60" s="110"/>
      <c r="C60" s="88"/>
      <c r="D60" s="60"/>
      <c r="E60" s="78"/>
      <c r="F60" s="31" t="s">
        <v>54</v>
      </c>
    </row>
    <row r="61" spans="1:6" outlineLevel="1" x14ac:dyDescent="0.25">
      <c r="A61" s="103"/>
      <c r="B61" s="115"/>
      <c r="C61" s="88"/>
      <c r="D61" s="63"/>
      <c r="E61" s="77"/>
      <c r="F61" s="31" t="s">
        <v>54</v>
      </c>
    </row>
    <row r="62" spans="1:6" outlineLevel="1" x14ac:dyDescent="0.25">
      <c r="A62" s="103"/>
      <c r="B62" s="52" t="s">
        <v>229</v>
      </c>
      <c r="C62" s="88" t="s">
        <v>295</v>
      </c>
      <c r="D62" s="63" t="s">
        <v>249</v>
      </c>
      <c r="E62" s="77"/>
      <c r="F62" s="31"/>
    </row>
    <row r="63" spans="1:6" outlineLevel="1" x14ac:dyDescent="0.25">
      <c r="A63" s="103"/>
      <c r="B63" s="9" t="s">
        <v>22</v>
      </c>
      <c r="C63" s="27" t="s">
        <v>42</v>
      </c>
      <c r="D63" s="60" t="s">
        <v>38</v>
      </c>
      <c r="E63" s="78"/>
      <c r="F63" s="39" t="s">
        <v>54</v>
      </c>
    </row>
    <row r="64" spans="1:6" outlineLevel="1" x14ac:dyDescent="0.25">
      <c r="A64" s="103"/>
      <c r="B64" s="9" t="s">
        <v>68</v>
      </c>
      <c r="C64" s="67" t="str">
        <f>VLOOKUP(C62,Waardes!$D$112:$H$124,2,FALSE)</f>
        <v>Bosch</v>
      </c>
      <c r="D64" s="60" t="s">
        <v>66</v>
      </c>
      <c r="E64" s="78"/>
      <c r="F64" s="39" t="s">
        <v>54</v>
      </c>
    </row>
    <row r="65" spans="1:6" outlineLevel="1" x14ac:dyDescent="0.25">
      <c r="A65" s="103"/>
      <c r="B65" s="9" t="s">
        <v>69</v>
      </c>
      <c r="C65" s="67" t="str">
        <f>VLOOKUP(C62,Waardes!$D$112:$H$124,3,FALSE)</f>
        <v>MIC IP 7000 HD</v>
      </c>
      <c r="D65" s="60" t="s">
        <v>66</v>
      </c>
      <c r="E65" s="78"/>
      <c r="F65" s="39" t="s">
        <v>54</v>
      </c>
    </row>
    <row r="66" spans="1:6" outlineLevel="1" x14ac:dyDescent="0.25">
      <c r="A66" s="103"/>
      <c r="B66" s="9" t="s">
        <v>23</v>
      </c>
      <c r="C66" s="67" t="str">
        <f>VLOOKUP(C62,Waardes!$D$112:$H$124,4,FALSE)</f>
        <v>H.264</v>
      </c>
      <c r="D66" s="60" t="s">
        <v>66</v>
      </c>
      <c r="E66" s="78"/>
      <c r="F66" s="39" t="s">
        <v>54</v>
      </c>
    </row>
    <row r="67" spans="1:6" outlineLevel="1" x14ac:dyDescent="0.25">
      <c r="A67" s="103"/>
      <c r="B67" s="9" t="s">
        <v>24</v>
      </c>
      <c r="C67" s="67" t="str">
        <f>VLOOKUP(C62,Waardes!$D$112:$H$124,5,FALSE)</f>
        <v>RTP-multi</v>
      </c>
      <c r="D67" s="60" t="s">
        <v>66</v>
      </c>
      <c r="E67" s="78"/>
      <c r="F67" s="39" t="s">
        <v>54</v>
      </c>
    </row>
    <row r="68" spans="1:6" outlineLevel="1" x14ac:dyDescent="0.25">
      <c r="A68" s="103"/>
      <c r="B68" s="9" t="s">
        <v>26</v>
      </c>
      <c r="C68" s="22" t="s">
        <v>42</v>
      </c>
      <c r="D68" s="60" t="s">
        <v>67</v>
      </c>
      <c r="E68" s="78"/>
      <c r="F68" s="39" t="s">
        <v>54</v>
      </c>
    </row>
    <row r="69" spans="1:6" outlineLevel="1" x14ac:dyDescent="0.25">
      <c r="A69" s="103"/>
      <c r="B69" s="9" t="s">
        <v>25</v>
      </c>
      <c r="C69" s="22" t="s">
        <v>42</v>
      </c>
      <c r="D69" s="60" t="s">
        <v>67</v>
      </c>
      <c r="E69" s="78"/>
      <c r="F69" s="39" t="s">
        <v>54</v>
      </c>
    </row>
    <row r="70" spans="1:6" outlineLevel="1" x14ac:dyDescent="0.25">
      <c r="A70" s="104"/>
      <c r="B70" s="10" t="s">
        <v>27</v>
      </c>
      <c r="C70" s="22" t="s">
        <v>42</v>
      </c>
      <c r="D70" s="60" t="s">
        <v>67</v>
      </c>
      <c r="E70" s="78"/>
      <c r="F70" s="39" t="s">
        <v>54</v>
      </c>
    </row>
    <row r="71" spans="1:6" outlineLevel="1" x14ac:dyDescent="0.25">
      <c r="A71" s="116" t="s">
        <v>4</v>
      </c>
      <c r="B71" s="119" t="s">
        <v>28</v>
      </c>
      <c r="C71" s="91" t="s">
        <v>5</v>
      </c>
      <c r="D71" s="17" t="str">
        <f>VLOOKUP(C71,Waardes!$A$135:$B$139,2,FALSE)</f>
        <v>Spreeksleutel is normaal en bedienbaar</v>
      </c>
      <c r="E71" s="69"/>
      <c r="F71" s="32" t="s">
        <v>56</v>
      </c>
    </row>
    <row r="72" spans="1:6" outlineLevel="1" x14ac:dyDescent="0.25">
      <c r="A72" s="117"/>
      <c r="B72" s="120"/>
      <c r="C72" s="92" t="s">
        <v>70</v>
      </c>
      <c r="D72" s="18" t="str">
        <f>VLOOKUP(C72,Waardes!$A$135:$B$139,2,FALSE)</f>
        <v xml:space="preserve"> </v>
      </c>
      <c r="E72" s="71"/>
      <c r="F72" s="33" t="s">
        <v>56</v>
      </c>
    </row>
    <row r="73" spans="1:6" outlineLevel="1" x14ac:dyDescent="0.25">
      <c r="A73" s="117"/>
      <c r="B73" s="120"/>
      <c r="C73" s="92" t="s">
        <v>70</v>
      </c>
      <c r="D73" s="18" t="str">
        <f>VLOOKUP(C73,Waardes!$A$135:$B$139,2,FALSE)</f>
        <v xml:space="preserve"> </v>
      </c>
      <c r="E73" s="71"/>
      <c r="F73" s="33" t="s">
        <v>56</v>
      </c>
    </row>
    <row r="74" spans="1:6" outlineLevel="1" x14ac:dyDescent="0.25">
      <c r="A74" s="117"/>
      <c r="B74" s="121"/>
      <c r="C74" s="93" t="s">
        <v>70</v>
      </c>
      <c r="D74" s="19" t="str">
        <f>VLOOKUP(C74,Waardes!$A$135:$B$139,2,FALSE)</f>
        <v xml:space="preserve"> </v>
      </c>
      <c r="E74" s="72"/>
      <c r="F74" s="34" t="s">
        <v>56</v>
      </c>
    </row>
    <row r="75" spans="1:6" outlineLevel="1" x14ac:dyDescent="0.25">
      <c r="A75" s="118"/>
      <c r="B75" s="40" t="s">
        <v>29</v>
      </c>
      <c r="C75" s="21" t="s">
        <v>42</v>
      </c>
      <c r="D75" s="58" t="s">
        <v>37</v>
      </c>
      <c r="E75" s="79"/>
      <c r="F75" s="41" t="s">
        <v>56</v>
      </c>
    </row>
  </sheetData>
  <sheetProtection formatCells="0" formatColumns="0" formatRows="0" insertColumns="0" insertRows="0" insertHyperlinks="0" deleteColumns="0" deleteRows="0" sort="0" autoFilter="0" pivotTables="0"/>
  <mergeCells count="15">
    <mergeCell ref="A71:A75"/>
    <mergeCell ref="B15:B18"/>
    <mergeCell ref="B58:B61"/>
    <mergeCell ref="A57:A70"/>
    <mergeCell ref="B71:B74"/>
    <mergeCell ref="A7:B7"/>
    <mergeCell ref="A9:A25"/>
    <mergeCell ref="A28:A47"/>
    <mergeCell ref="B43:B44"/>
    <mergeCell ref="A50:A56"/>
    <mergeCell ref="B50:B52"/>
    <mergeCell ref="B19:B25"/>
    <mergeCell ref="B53:B56"/>
    <mergeCell ref="B9:B14"/>
    <mergeCell ref="B29:B42"/>
  </mergeCells>
  <pageMargins left="0.70866141732283472" right="0.70866141732283472" top="0.74803149606299213" bottom="0.74803149606299213" header="0.31496062992125984" footer="0.31496062992125984"/>
  <pageSetup paperSize="9" scale="41" fitToHeight="0" orientation="landscape" r:id="rId1"/>
  <headerFooter>
    <oddHeader>&amp;L&amp;14UKVC Variabelen&amp;R&amp;G</oddHeader>
    <oddFooter>&amp;L&amp;D&amp;C&amp;F-&amp;A&amp;R&amp;P/&amp;N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Waardes!$A$4:$A$9</xm:f>
          </x14:formula1>
          <xm:sqref>C9:C14</xm:sqref>
        </x14:dataValidation>
        <x14:dataValidation type="list" allowBlank="1" showInputMessage="1" showErrorMessage="1">
          <x14:formula1>
            <xm:f>Waardes!$A$12:$A$16</xm:f>
          </x14:formula1>
          <xm:sqref>C15:C18</xm:sqref>
        </x14:dataValidation>
        <x14:dataValidation type="list" allowBlank="1" showInputMessage="1" showErrorMessage="1">
          <x14:formula1>
            <xm:f>Waardes!$A$19:$A$26</xm:f>
          </x14:formula1>
          <xm:sqref>C19:C25</xm:sqref>
        </x14:dataValidation>
        <x14:dataValidation type="list" allowBlank="1" showInputMessage="1" showErrorMessage="1">
          <x14:formula1>
            <xm:f>Waardes!$A$112:$A$115</xm:f>
          </x14:formula1>
          <xm:sqref>C50:C52</xm:sqref>
        </x14:dataValidation>
        <x14:dataValidation type="list" allowBlank="1" showInputMessage="1" showErrorMessage="1">
          <x14:formula1>
            <xm:f>Waardes!$A$118:$A$123</xm:f>
          </x14:formula1>
          <xm:sqref>C53:C56</xm:sqref>
        </x14:dataValidation>
        <x14:dataValidation type="list" allowBlank="1" showInputMessage="1" showErrorMessage="1">
          <x14:formula1>
            <xm:f>Waardes!$A$127:$A$131</xm:f>
          </x14:formula1>
          <xm:sqref>C58:C61</xm:sqref>
        </x14:dataValidation>
        <x14:dataValidation type="list" allowBlank="1" showInputMessage="1" showErrorMessage="1">
          <x14:formula1>
            <xm:f>Waardes!$A$135:$A$139</xm:f>
          </x14:formula1>
          <xm:sqref>C71:C74</xm:sqref>
        </x14:dataValidation>
        <x14:dataValidation type="list" allowBlank="1" showInputMessage="1" showErrorMessage="1">
          <x14:formula1>
            <xm:f>Waardes!$D$112:$D$124</xm:f>
          </x14:formula1>
          <xm:sqref>C62</xm:sqref>
        </x14:dataValidation>
        <x14:dataValidation type="list" allowBlank="1" showInputMessage="1" showErrorMessage="1">
          <x14:formula1>
            <xm:f>Waardes!$A$31:$A$106</xm:f>
          </x14:formula1>
          <xm:sqref>C29:C42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9"/>
  <sheetViews>
    <sheetView zoomScale="70" zoomScaleNormal="70" workbookViewId="0"/>
  </sheetViews>
  <sheetFormatPr defaultRowHeight="15" x14ac:dyDescent="0.25"/>
  <cols>
    <col min="1" max="1" width="38.140625" bestFit="1" customWidth="1"/>
    <col min="2" max="2" width="166" bestFit="1" customWidth="1"/>
    <col min="3" max="3" width="7.5703125" customWidth="1"/>
    <col min="4" max="4" width="28.28515625" bestFit="1" customWidth="1"/>
    <col min="5" max="5" width="27.28515625" customWidth="1"/>
    <col min="6" max="6" width="28.28515625" customWidth="1"/>
    <col min="7" max="7" width="19.5703125" customWidth="1"/>
    <col min="8" max="8" width="20.28515625" customWidth="1"/>
    <col min="9" max="9" width="24" bestFit="1" customWidth="1"/>
    <col min="10" max="10" width="166" bestFit="1" customWidth="1"/>
    <col min="11" max="11" width="10.140625" customWidth="1"/>
    <col min="12" max="12" width="45.85546875" bestFit="1" customWidth="1"/>
    <col min="13" max="13" width="80.140625" bestFit="1" customWidth="1"/>
    <col min="15" max="15" width="27.5703125" customWidth="1"/>
    <col min="16" max="16" width="31.42578125" customWidth="1"/>
    <col min="17" max="17" width="30.5703125" customWidth="1"/>
    <col min="18" max="18" width="23.85546875" customWidth="1"/>
    <col min="19" max="19" width="25.7109375" customWidth="1"/>
    <col min="20" max="20" width="16.42578125" bestFit="1" customWidth="1"/>
    <col min="21" max="21" width="22.140625" bestFit="1" customWidth="1"/>
    <col min="22" max="22" width="23.140625" bestFit="1" customWidth="1"/>
  </cols>
  <sheetData>
    <row r="1" spans="1:2" ht="18.75" x14ac:dyDescent="0.3">
      <c r="A1" s="84" t="s">
        <v>234</v>
      </c>
      <c r="B1" s="85"/>
    </row>
    <row r="2" spans="1:2" x14ac:dyDescent="0.25">
      <c r="A2" s="42" t="s">
        <v>8</v>
      </c>
    </row>
    <row r="3" spans="1:2" x14ac:dyDescent="0.25">
      <c r="A3" t="s">
        <v>191</v>
      </c>
      <c r="B3" t="s">
        <v>227</v>
      </c>
    </row>
    <row r="4" spans="1:2" x14ac:dyDescent="0.25">
      <c r="A4" t="s">
        <v>70</v>
      </c>
      <c r="B4" t="s">
        <v>217</v>
      </c>
    </row>
    <row r="5" spans="1:2" x14ac:dyDescent="0.25">
      <c r="A5" t="s">
        <v>44</v>
      </c>
      <c r="B5" t="s">
        <v>195</v>
      </c>
    </row>
    <row r="6" spans="1:2" x14ac:dyDescent="0.25">
      <c r="A6" t="s">
        <v>0</v>
      </c>
      <c r="B6" t="s">
        <v>195</v>
      </c>
    </row>
    <row r="7" spans="1:2" x14ac:dyDescent="0.25">
      <c r="A7" t="s">
        <v>45</v>
      </c>
      <c r="B7" t="s">
        <v>195</v>
      </c>
    </row>
    <row r="8" spans="1:2" x14ac:dyDescent="0.25">
      <c r="A8" t="s">
        <v>46</v>
      </c>
      <c r="B8" t="s">
        <v>195</v>
      </c>
    </row>
    <row r="9" spans="1:2" x14ac:dyDescent="0.25">
      <c r="A9" t="s">
        <v>47</v>
      </c>
      <c r="B9" t="s">
        <v>195</v>
      </c>
    </row>
    <row r="11" spans="1:2" x14ac:dyDescent="0.25">
      <c r="A11" t="s">
        <v>203</v>
      </c>
      <c r="B11" t="s">
        <v>227</v>
      </c>
    </row>
    <row r="12" spans="1:2" x14ac:dyDescent="0.25">
      <c r="A12" t="s">
        <v>70</v>
      </c>
      <c r="B12" t="s">
        <v>217</v>
      </c>
    </row>
    <row r="13" spans="1:2" x14ac:dyDescent="0.25">
      <c r="A13" t="s">
        <v>204</v>
      </c>
      <c r="B13" t="s">
        <v>61</v>
      </c>
    </row>
    <row r="14" spans="1:2" x14ac:dyDescent="0.25">
      <c r="A14" t="s">
        <v>205</v>
      </c>
      <c r="B14" t="s">
        <v>62</v>
      </c>
    </row>
    <row r="15" spans="1:2" x14ac:dyDescent="0.25">
      <c r="A15" t="s">
        <v>206</v>
      </c>
      <c r="B15" t="s">
        <v>63</v>
      </c>
    </row>
    <row r="16" spans="1:2" x14ac:dyDescent="0.25">
      <c r="A16" t="s">
        <v>207</v>
      </c>
      <c r="B16" t="s">
        <v>64</v>
      </c>
    </row>
    <row r="18" spans="1:2" x14ac:dyDescent="0.25">
      <c r="A18" t="s">
        <v>208</v>
      </c>
      <c r="B18" t="s">
        <v>227</v>
      </c>
    </row>
    <row r="19" spans="1:2" x14ac:dyDescent="0.25">
      <c r="A19" t="s">
        <v>70</v>
      </c>
      <c r="B19" t="s">
        <v>217</v>
      </c>
    </row>
    <row r="20" spans="1:2" x14ac:dyDescent="0.25">
      <c r="A20" t="s">
        <v>209</v>
      </c>
      <c r="B20" t="s">
        <v>210</v>
      </c>
    </row>
    <row r="21" spans="1:2" x14ac:dyDescent="0.25">
      <c r="A21" t="s">
        <v>211</v>
      </c>
      <c r="B21" t="s">
        <v>210</v>
      </c>
    </row>
    <row r="22" spans="1:2" x14ac:dyDescent="0.25">
      <c r="A22" t="s">
        <v>212</v>
      </c>
      <c r="B22" t="s">
        <v>210</v>
      </c>
    </row>
    <row r="23" spans="1:2" x14ac:dyDescent="0.25">
      <c r="A23" t="s">
        <v>213</v>
      </c>
      <c r="B23" t="s">
        <v>210</v>
      </c>
    </row>
    <row r="24" spans="1:2" x14ac:dyDescent="0.25">
      <c r="A24" t="s">
        <v>214</v>
      </c>
      <c r="B24" t="s">
        <v>210</v>
      </c>
    </row>
    <row r="25" spans="1:2" x14ac:dyDescent="0.25">
      <c r="A25" t="s">
        <v>215</v>
      </c>
      <c r="B25" t="s">
        <v>210</v>
      </c>
    </row>
    <row r="26" spans="1:2" x14ac:dyDescent="0.25">
      <c r="A26" t="s">
        <v>216</v>
      </c>
      <c r="B26" t="s">
        <v>210</v>
      </c>
    </row>
    <row r="28" spans="1:2" ht="18.75" x14ac:dyDescent="0.3">
      <c r="A28" s="84" t="s">
        <v>235</v>
      </c>
      <c r="B28" s="85"/>
    </row>
    <row r="29" spans="1:2" x14ac:dyDescent="0.25">
      <c r="A29" s="42" t="s">
        <v>1</v>
      </c>
    </row>
    <row r="30" spans="1:2" x14ac:dyDescent="0.25">
      <c r="A30" t="s">
        <v>191</v>
      </c>
      <c r="B30" t="s">
        <v>227</v>
      </c>
    </row>
    <row r="31" spans="1:2" x14ac:dyDescent="0.25">
      <c r="A31" t="s">
        <v>70</v>
      </c>
      <c r="B31" t="s">
        <v>217</v>
      </c>
    </row>
    <row r="32" spans="1:2" x14ac:dyDescent="0.25">
      <c r="A32" t="s">
        <v>71</v>
      </c>
      <c r="B32" t="s">
        <v>72</v>
      </c>
    </row>
    <row r="33" spans="1:2" x14ac:dyDescent="0.25">
      <c r="A33" t="s">
        <v>73</v>
      </c>
      <c r="B33" t="s">
        <v>74</v>
      </c>
    </row>
    <row r="34" spans="1:2" x14ac:dyDescent="0.25">
      <c r="A34" t="s">
        <v>75</v>
      </c>
      <c r="B34" t="s">
        <v>76</v>
      </c>
    </row>
    <row r="35" spans="1:2" x14ac:dyDescent="0.25">
      <c r="A35" t="s">
        <v>77</v>
      </c>
      <c r="B35" t="s">
        <v>78</v>
      </c>
    </row>
    <row r="36" spans="1:2" x14ac:dyDescent="0.25">
      <c r="A36" t="s">
        <v>79</v>
      </c>
      <c r="B36" t="s">
        <v>80</v>
      </c>
    </row>
    <row r="37" spans="1:2" x14ac:dyDescent="0.25">
      <c r="A37" t="s">
        <v>81</v>
      </c>
      <c r="B37" t="s">
        <v>82</v>
      </c>
    </row>
    <row r="38" spans="1:2" x14ac:dyDescent="0.25">
      <c r="A38" t="s">
        <v>83</v>
      </c>
      <c r="B38" t="s">
        <v>84</v>
      </c>
    </row>
    <row r="39" spans="1:2" x14ac:dyDescent="0.25">
      <c r="A39" t="s">
        <v>85</v>
      </c>
      <c r="B39" t="s">
        <v>86</v>
      </c>
    </row>
    <row r="40" spans="1:2" x14ac:dyDescent="0.25">
      <c r="A40" t="s">
        <v>87</v>
      </c>
      <c r="B40" t="s">
        <v>88</v>
      </c>
    </row>
    <row r="41" spans="1:2" x14ac:dyDescent="0.25">
      <c r="A41" t="s">
        <v>89</v>
      </c>
      <c r="B41" t="s">
        <v>90</v>
      </c>
    </row>
    <row r="42" spans="1:2" x14ac:dyDescent="0.25">
      <c r="A42" t="s">
        <v>91</v>
      </c>
      <c r="B42" t="s">
        <v>92</v>
      </c>
    </row>
    <row r="43" spans="1:2" x14ac:dyDescent="0.25">
      <c r="A43" t="s">
        <v>93</v>
      </c>
      <c r="B43" t="s">
        <v>94</v>
      </c>
    </row>
    <row r="44" spans="1:2" x14ac:dyDescent="0.25">
      <c r="A44" t="s">
        <v>95</v>
      </c>
      <c r="B44" t="s">
        <v>96</v>
      </c>
    </row>
    <row r="45" spans="1:2" x14ac:dyDescent="0.25">
      <c r="A45" t="s">
        <v>97</v>
      </c>
      <c r="B45" t="s">
        <v>98</v>
      </c>
    </row>
    <row r="46" spans="1:2" x14ac:dyDescent="0.25">
      <c r="A46" t="s">
        <v>99</v>
      </c>
      <c r="B46" t="s">
        <v>100</v>
      </c>
    </row>
    <row r="47" spans="1:2" x14ac:dyDescent="0.25">
      <c r="A47" s="95" t="s">
        <v>252</v>
      </c>
      <c r="B47" s="43" t="s">
        <v>253</v>
      </c>
    </row>
    <row r="48" spans="1:2" x14ac:dyDescent="0.25">
      <c r="A48" t="s">
        <v>101</v>
      </c>
      <c r="B48" t="s">
        <v>102</v>
      </c>
    </row>
    <row r="49" spans="1:2" x14ac:dyDescent="0.25">
      <c r="A49" t="s">
        <v>103</v>
      </c>
      <c r="B49" t="s">
        <v>104</v>
      </c>
    </row>
    <row r="50" spans="1:2" x14ac:dyDescent="0.25">
      <c r="A50" t="s">
        <v>105</v>
      </c>
      <c r="B50" t="s">
        <v>72</v>
      </c>
    </row>
    <row r="51" spans="1:2" x14ac:dyDescent="0.25">
      <c r="A51" t="s">
        <v>106</v>
      </c>
      <c r="B51" t="s">
        <v>107</v>
      </c>
    </row>
    <row r="52" spans="1:2" x14ac:dyDescent="0.25">
      <c r="A52" t="s">
        <v>108</v>
      </c>
      <c r="B52" t="s">
        <v>109</v>
      </c>
    </row>
    <row r="53" spans="1:2" x14ac:dyDescent="0.25">
      <c r="A53" t="s">
        <v>110</v>
      </c>
      <c r="B53" t="s">
        <v>111</v>
      </c>
    </row>
    <row r="54" spans="1:2" x14ac:dyDescent="0.25">
      <c r="A54" s="96" t="s">
        <v>254</v>
      </c>
      <c r="B54" s="94" t="s">
        <v>255</v>
      </c>
    </row>
    <row r="55" spans="1:2" x14ac:dyDescent="0.25">
      <c r="A55" s="96" t="s">
        <v>256</v>
      </c>
      <c r="B55" s="94" t="s">
        <v>257</v>
      </c>
    </row>
    <row r="56" spans="1:2" x14ac:dyDescent="0.25">
      <c r="A56" s="96" t="s">
        <v>258</v>
      </c>
      <c r="B56" s="94" t="s">
        <v>259</v>
      </c>
    </row>
    <row r="57" spans="1:2" x14ac:dyDescent="0.25">
      <c r="A57" s="96" t="s">
        <v>260</v>
      </c>
      <c r="B57" s="94" t="s">
        <v>261</v>
      </c>
    </row>
    <row r="58" spans="1:2" x14ac:dyDescent="0.25">
      <c r="A58" s="96" t="s">
        <v>262</v>
      </c>
      <c r="B58" s="94" t="s">
        <v>263</v>
      </c>
    </row>
    <row r="59" spans="1:2" x14ac:dyDescent="0.25">
      <c r="A59" s="96" t="s">
        <v>264</v>
      </c>
      <c r="B59" s="94" t="s">
        <v>265</v>
      </c>
    </row>
    <row r="60" spans="1:2" x14ac:dyDescent="0.25">
      <c r="A60" s="96" t="s">
        <v>266</v>
      </c>
      <c r="B60" s="94" t="s">
        <v>267</v>
      </c>
    </row>
    <row r="61" spans="1:2" x14ac:dyDescent="0.25">
      <c r="A61" s="96" t="s">
        <v>268</v>
      </c>
      <c r="B61" s="94" t="s">
        <v>269</v>
      </c>
    </row>
    <row r="62" spans="1:2" x14ac:dyDescent="0.25">
      <c r="A62" s="96" t="s">
        <v>270</v>
      </c>
      <c r="B62" s="94" t="s">
        <v>271</v>
      </c>
    </row>
    <row r="63" spans="1:2" x14ac:dyDescent="0.25">
      <c r="A63" s="96" t="s">
        <v>272</v>
      </c>
      <c r="B63" s="94" t="s">
        <v>273</v>
      </c>
    </row>
    <row r="64" spans="1:2" x14ac:dyDescent="0.25">
      <c r="A64" t="s">
        <v>112</v>
      </c>
      <c r="B64" t="s">
        <v>72</v>
      </c>
    </row>
    <row r="65" spans="1:2" x14ac:dyDescent="0.25">
      <c r="A65" t="s">
        <v>113</v>
      </c>
      <c r="B65" t="s">
        <v>107</v>
      </c>
    </row>
    <row r="66" spans="1:2" x14ac:dyDescent="0.25">
      <c r="A66" t="s">
        <v>114</v>
      </c>
      <c r="B66" t="s">
        <v>115</v>
      </c>
    </row>
    <row r="67" spans="1:2" x14ac:dyDescent="0.25">
      <c r="A67" t="s">
        <v>116</v>
      </c>
      <c r="B67" t="s">
        <v>117</v>
      </c>
    </row>
    <row r="68" spans="1:2" x14ac:dyDescent="0.25">
      <c r="A68" t="s">
        <v>118</v>
      </c>
      <c r="B68" t="s">
        <v>119</v>
      </c>
    </row>
    <row r="69" spans="1:2" x14ac:dyDescent="0.25">
      <c r="A69" t="s">
        <v>120</v>
      </c>
      <c r="B69" t="s">
        <v>121</v>
      </c>
    </row>
    <row r="70" spans="1:2" x14ac:dyDescent="0.25">
      <c r="A70" t="s">
        <v>122</v>
      </c>
      <c r="B70" t="s">
        <v>123</v>
      </c>
    </row>
    <row r="71" spans="1:2" x14ac:dyDescent="0.25">
      <c r="A71" t="s">
        <v>124</v>
      </c>
      <c r="B71" t="s">
        <v>125</v>
      </c>
    </row>
    <row r="72" spans="1:2" x14ac:dyDescent="0.25">
      <c r="A72" t="s">
        <v>126</v>
      </c>
      <c r="B72" t="s">
        <v>127</v>
      </c>
    </row>
    <row r="73" spans="1:2" x14ac:dyDescent="0.25">
      <c r="A73" t="s">
        <v>128</v>
      </c>
      <c r="B73" t="s">
        <v>129</v>
      </c>
    </row>
    <row r="74" spans="1:2" x14ac:dyDescent="0.25">
      <c r="A74" t="s">
        <v>130</v>
      </c>
      <c r="B74" t="s">
        <v>131</v>
      </c>
    </row>
    <row r="75" spans="1:2" x14ac:dyDescent="0.25">
      <c r="A75" t="s">
        <v>132</v>
      </c>
      <c r="B75" t="s">
        <v>133</v>
      </c>
    </row>
    <row r="76" spans="1:2" x14ac:dyDescent="0.25">
      <c r="A76" t="s">
        <v>134</v>
      </c>
      <c r="B76" t="s">
        <v>117</v>
      </c>
    </row>
    <row r="77" spans="1:2" x14ac:dyDescent="0.25">
      <c r="A77" t="s">
        <v>135</v>
      </c>
      <c r="B77" t="s">
        <v>119</v>
      </c>
    </row>
    <row r="78" spans="1:2" x14ac:dyDescent="0.25">
      <c r="A78" t="s">
        <v>136</v>
      </c>
      <c r="B78" t="s">
        <v>123</v>
      </c>
    </row>
    <row r="79" spans="1:2" x14ac:dyDescent="0.25">
      <c r="A79" t="s">
        <v>137</v>
      </c>
      <c r="B79" t="s">
        <v>138</v>
      </c>
    </row>
    <row r="80" spans="1:2" x14ac:dyDescent="0.25">
      <c r="A80" t="s">
        <v>139</v>
      </c>
      <c r="B80" t="s">
        <v>140</v>
      </c>
    </row>
    <row r="81" spans="1:2" x14ac:dyDescent="0.25">
      <c r="A81" t="s">
        <v>141</v>
      </c>
      <c r="B81" t="s">
        <v>142</v>
      </c>
    </row>
    <row r="82" spans="1:2" x14ac:dyDescent="0.25">
      <c r="A82" t="s">
        <v>143</v>
      </c>
      <c r="B82" t="s">
        <v>144</v>
      </c>
    </row>
    <row r="83" spans="1:2" x14ac:dyDescent="0.25">
      <c r="A83" t="s">
        <v>145</v>
      </c>
      <c r="B83" t="s">
        <v>146</v>
      </c>
    </row>
    <row r="84" spans="1:2" x14ac:dyDescent="0.25">
      <c r="A84" t="s">
        <v>147</v>
      </c>
      <c r="B84" t="s">
        <v>148</v>
      </c>
    </row>
    <row r="85" spans="1:2" x14ac:dyDescent="0.25">
      <c r="A85" t="s">
        <v>149</v>
      </c>
      <c r="B85" t="s">
        <v>150</v>
      </c>
    </row>
    <row r="86" spans="1:2" x14ac:dyDescent="0.25">
      <c r="A86" t="s">
        <v>151</v>
      </c>
      <c r="B86" t="s">
        <v>152</v>
      </c>
    </row>
    <row r="87" spans="1:2" x14ac:dyDescent="0.25">
      <c r="A87" t="s">
        <v>153</v>
      </c>
      <c r="B87" t="s">
        <v>154</v>
      </c>
    </row>
    <row r="88" spans="1:2" x14ac:dyDescent="0.25">
      <c r="A88" t="s">
        <v>155</v>
      </c>
      <c r="B88" t="s">
        <v>156</v>
      </c>
    </row>
    <row r="89" spans="1:2" x14ac:dyDescent="0.25">
      <c r="A89" t="s">
        <v>157</v>
      </c>
      <c r="B89" t="s">
        <v>158</v>
      </c>
    </row>
    <row r="90" spans="1:2" x14ac:dyDescent="0.25">
      <c r="A90" t="s">
        <v>159</v>
      </c>
      <c r="B90" t="s">
        <v>160</v>
      </c>
    </row>
    <row r="91" spans="1:2" x14ac:dyDescent="0.25">
      <c r="A91" t="s">
        <v>161</v>
      </c>
      <c r="B91" t="s">
        <v>162</v>
      </c>
    </row>
    <row r="92" spans="1:2" x14ac:dyDescent="0.25">
      <c r="A92" t="s">
        <v>163</v>
      </c>
      <c r="B92" t="s">
        <v>164</v>
      </c>
    </row>
    <row r="93" spans="1:2" x14ac:dyDescent="0.25">
      <c r="A93" t="s">
        <v>165</v>
      </c>
      <c r="B93" t="s">
        <v>166</v>
      </c>
    </row>
    <row r="94" spans="1:2" x14ac:dyDescent="0.25">
      <c r="A94" t="s">
        <v>167</v>
      </c>
      <c r="B94" t="s">
        <v>117</v>
      </c>
    </row>
    <row r="95" spans="1:2" x14ac:dyDescent="0.25">
      <c r="A95" t="s">
        <v>168</v>
      </c>
      <c r="B95" t="s">
        <v>169</v>
      </c>
    </row>
    <row r="96" spans="1:2" x14ac:dyDescent="0.25">
      <c r="A96" t="s">
        <v>170</v>
      </c>
      <c r="B96" t="s">
        <v>171</v>
      </c>
    </row>
    <row r="97" spans="1:8" x14ac:dyDescent="0.25">
      <c r="A97" t="s">
        <v>172</v>
      </c>
      <c r="B97" t="s">
        <v>173</v>
      </c>
    </row>
    <row r="98" spans="1:8" x14ac:dyDescent="0.25">
      <c r="A98" t="s">
        <v>174</v>
      </c>
      <c r="B98" t="s">
        <v>175</v>
      </c>
    </row>
    <row r="99" spans="1:8" x14ac:dyDescent="0.25">
      <c r="A99" t="s">
        <v>176</v>
      </c>
      <c r="B99" t="s">
        <v>177</v>
      </c>
    </row>
    <row r="100" spans="1:8" x14ac:dyDescent="0.25">
      <c r="A100" t="s">
        <v>178</v>
      </c>
      <c r="B100" t="s">
        <v>179</v>
      </c>
    </row>
    <row r="101" spans="1:8" x14ac:dyDescent="0.25">
      <c r="A101" t="s">
        <v>180</v>
      </c>
      <c r="B101" t="s">
        <v>117</v>
      </c>
    </row>
    <row r="102" spans="1:8" x14ac:dyDescent="0.25">
      <c r="A102" t="s">
        <v>181</v>
      </c>
      <c r="B102" t="s">
        <v>182</v>
      </c>
    </row>
    <row r="103" spans="1:8" x14ac:dyDescent="0.25">
      <c r="A103" t="s">
        <v>183</v>
      </c>
      <c r="B103" t="s">
        <v>184</v>
      </c>
    </row>
    <row r="104" spans="1:8" x14ac:dyDescent="0.25">
      <c r="A104" t="s">
        <v>185</v>
      </c>
      <c r="B104" t="s">
        <v>186</v>
      </c>
    </row>
    <row r="105" spans="1:8" x14ac:dyDescent="0.25">
      <c r="A105" t="s">
        <v>187</v>
      </c>
      <c r="B105" t="s">
        <v>188</v>
      </c>
    </row>
    <row r="106" spans="1:8" x14ac:dyDescent="0.25">
      <c r="A106" t="s">
        <v>189</v>
      </c>
      <c r="B106" t="s">
        <v>190</v>
      </c>
    </row>
    <row r="108" spans="1:8" ht="18.75" x14ac:dyDescent="0.3">
      <c r="A108" s="84" t="s">
        <v>2</v>
      </c>
      <c r="B108" s="85"/>
      <c r="C108" s="85"/>
      <c r="D108" s="85"/>
      <c r="E108" s="85"/>
      <c r="F108" s="85"/>
      <c r="G108" s="85"/>
      <c r="H108" s="85"/>
    </row>
    <row r="110" spans="1:8" x14ac:dyDescent="0.25">
      <c r="A110" s="42" t="s">
        <v>10</v>
      </c>
      <c r="D110" t="s">
        <v>9</v>
      </c>
    </row>
    <row r="111" spans="1:8" x14ac:dyDescent="0.25">
      <c r="A111" t="s">
        <v>192</v>
      </c>
      <c r="B111" t="s">
        <v>227</v>
      </c>
      <c r="D111" t="s">
        <v>230</v>
      </c>
      <c r="E111" t="s">
        <v>68</v>
      </c>
      <c r="F111" t="s">
        <v>69</v>
      </c>
      <c r="G111" t="s">
        <v>23</v>
      </c>
      <c r="H111" t="s">
        <v>24</v>
      </c>
    </row>
    <row r="112" spans="1:8" x14ac:dyDescent="0.25">
      <c r="A112" t="s">
        <v>70</v>
      </c>
      <c r="B112" t="s">
        <v>217</v>
      </c>
      <c r="D112" s="51" t="str">
        <f>CONCATENATE(E112,",",F112,",",G112,",",H112,)</f>
        <v>Bosch,MIC IP 7000 HD,H.264,RTP-multi</v>
      </c>
      <c r="E112" t="s">
        <v>274</v>
      </c>
      <c r="F112" t="s">
        <v>275</v>
      </c>
      <c r="G112" t="s">
        <v>276</v>
      </c>
      <c r="H112" t="s">
        <v>277</v>
      </c>
    </row>
    <row r="113" spans="1:8" x14ac:dyDescent="0.25">
      <c r="A113" t="s">
        <v>196</v>
      </c>
      <c r="B113" t="s">
        <v>43</v>
      </c>
      <c r="D113" s="51" t="str">
        <f t="shared" ref="D113:D124" si="0">CONCATENATE(E113,",",F113,",",G113,",",H113,)</f>
        <v>Bosch,DINION IP 7000 HD,H.264,RTP-multi</v>
      </c>
      <c r="E113" t="s">
        <v>274</v>
      </c>
      <c r="F113" t="s">
        <v>287</v>
      </c>
      <c r="G113" t="s">
        <v>276</v>
      </c>
      <c r="H113" t="s">
        <v>277</v>
      </c>
    </row>
    <row r="114" spans="1:8" x14ac:dyDescent="0.25">
      <c r="A114" t="s">
        <v>198</v>
      </c>
      <c r="B114" t="s">
        <v>240</v>
      </c>
      <c r="D114" s="51" t="str">
        <f t="shared" si="0"/>
        <v>Bosch,DINION IP 6000 HD,H.264,RTP-multi</v>
      </c>
      <c r="E114" t="s">
        <v>274</v>
      </c>
      <c r="F114" t="s">
        <v>288</v>
      </c>
      <c r="G114" t="s">
        <v>276</v>
      </c>
      <c r="H114" t="s">
        <v>277</v>
      </c>
    </row>
    <row r="115" spans="1:8" x14ac:dyDescent="0.25">
      <c r="A115" t="s">
        <v>200</v>
      </c>
      <c r="B115" t="s">
        <v>241</v>
      </c>
      <c r="D115" s="51" t="str">
        <f t="shared" si="0"/>
        <v>Dahua,PTZ12230F-IRB-N,H.264,RTP-multi</v>
      </c>
      <c r="E115" t="s">
        <v>278</v>
      </c>
      <c r="F115" t="s">
        <v>289</v>
      </c>
      <c r="G115" t="s">
        <v>276</v>
      </c>
      <c r="H115" t="s">
        <v>277</v>
      </c>
    </row>
    <row r="116" spans="1:8" x14ac:dyDescent="0.25">
      <c r="D116" s="51" t="str">
        <f t="shared" si="0"/>
        <v>Dahua,PTZ12248V-IRB-N ,H.264,RTP-multi</v>
      </c>
      <c r="E116" t="s">
        <v>278</v>
      </c>
      <c r="F116" t="s">
        <v>279</v>
      </c>
      <c r="G116" t="s">
        <v>276</v>
      </c>
      <c r="H116" t="s">
        <v>277</v>
      </c>
    </row>
    <row r="117" spans="1:8" x14ac:dyDescent="0.25">
      <c r="A117" t="s">
        <v>19</v>
      </c>
      <c r="B117" t="s">
        <v>227</v>
      </c>
      <c r="D117" s="51" t="str">
        <f t="shared" si="0"/>
        <v>Epiphan,DVIVGA,H.264,mp2ts-multi</v>
      </c>
      <c r="E117" t="s">
        <v>280</v>
      </c>
      <c r="F117" t="s">
        <v>281</v>
      </c>
      <c r="G117" t="s">
        <v>276</v>
      </c>
      <c r="H117" t="s">
        <v>282</v>
      </c>
    </row>
    <row r="118" spans="1:8" x14ac:dyDescent="0.25">
      <c r="A118" s="51" t="s">
        <v>226</v>
      </c>
      <c r="B118" t="s">
        <v>217</v>
      </c>
      <c r="D118" s="51" t="str">
        <f t="shared" si="0"/>
        <v>NKF,C20 E/IP,MPEG2,RTP-multi</v>
      </c>
      <c r="E118" t="s">
        <v>290</v>
      </c>
      <c r="F118" t="s">
        <v>285</v>
      </c>
      <c r="G118" t="s">
        <v>286</v>
      </c>
      <c r="H118" t="s">
        <v>277</v>
      </c>
    </row>
    <row r="119" spans="1:8" x14ac:dyDescent="0.25">
      <c r="A119" t="s">
        <v>35</v>
      </c>
      <c r="B119" t="s">
        <v>218</v>
      </c>
      <c r="D119" s="51" t="str">
        <f t="shared" si="0"/>
        <v>Siqura,C50 E-MC,MPEG2,RTP-multi</v>
      </c>
      <c r="E119" t="s">
        <v>3</v>
      </c>
      <c r="F119" t="s">
        <v>291</v>
      </c>
      <c r="G119" t="s">
        <v>286</v>
      </c>
      <c r="H119" t="s">
        <v>277</v>
      </c>
    </row>
    <row r="120" spans="1:8" x14ac:dyDescent="0.25">
      <c r="A120" t="s">
        <v>222</v>
      </c>
      <c r="B120" t="s">
        <v>224</v>
      </c>
      <c r="D120" s="51" t="str">
        <f t="shared" si="0"/>
        <v>Siqura,C50 E-MC-SFP,MPEG2,RTP-multi</v>
      </c>
      <c r="E120" t="s">
        <v>3</v>
      </c>
      <c r="F120" t="s">
        <v>292</v>
      </c>
      <c r="G120" t="s">
        <v>286</v>
      </c>
      <c r="H120" t="s">
        <v>277</v>
      </c>
    </row>
    <row r="121" spans="1:8" x14ac:dyDescent="0.25">
      <c r="A121" t="s">
        <v>223</v>
      </c>
      <c r="B121" t="s">
        <v>225</v>
      </c>
      <c r="D121" s="51" t="str">
        <f t="shared" si="0"/>
        <v>Siqura,C60 E-MC,MPEG2,RTP-multi</v>
      </c>
      <c r="E121" t="s">
        <v>3</v>
      </c>
      <c r="F121" t="s">
        <v>293</v>
      </c>
      <c r="G121" t="s">
        <v>286</v>
      </c>
      <c r="H121" t="s">
        <v>277</v>
      </c>
    </row>
    <row r="122" spans="1:8" x14ac:dyDescent="0.25">
      <c r="A122" t="s">
        <v>57</v>
      </c>
      <c r="B122" t="s">
        <v>219</v>
      </c>
      <c r="D122" s="51" t="str">
        <f t="shared" si="0"/>
        <v>Siqura,C60 E-MC-SFP,MPEG2,RTP-multi</v>
      </c>
      <c r="E122" t="s">
        <v>3</v>
      </c>
      <c r="F122" t="s">
        <v>294</v>
      </c>
      <c r="G122" t="s">
        <v>286</v>
      </c>
      <c r="H122" t="s">
        <v>277</v>
      </c>
    </row>
    <row r="123" spans="1:8" x14ac:dyDescent="0.25">
      <c r="A123" t="s">
        <v>220</v>
      </c>
      <c r="B123" t="s">
        <v>221</v>
      </c>
      <c r="D123" s="51" t="str">
        <f t="shared" si="0"/>
        <v>Siqura,PD1103,H.264,RTP-multi</v>
      </c>
      <c r="E123" t="s">
        <v>3</v>
      </c>
      <c r="F123" t="s">
        <v>283</v>
      </c>
      <c r="G123" t="s">
        <v>276</v>
      </c>
      <c r="H123" t="s">
        <v>277</v>
      </c>
    </row>
    <row r="124" spans="1:8" x14ac:dyDescent="0.25">
      <c r="D124" s="51" t="str">
        <f t="shared" si="0"/>
        <v>Siqura,FD1103,H.264,RTP-multi</v>
      </c>
      <c r="E124" t="s">
        <v>3</v>
      </c>
      <c r="F124" t="s">
        <v>284</v>
      </c>
      <c r="G124" t="s">
        <v>276</v>
      </c>
      <c r="H124" t="s">
        <v>277</v>
      </c>
    </row>
    <row r="125" spans="1:8" x14ac:dyDescent="0.25">
      <c r="A125" s="42" t="s">
        <v>9</v>
      </c>
    </row>
    <row r="126" spans="1:8" x14ac:dyDescent="0.25">
      <c r="A126" t="s">
        <v>193</v>
      </c>
      <c r="B126" t="s">
        <v>227</v>
      </c>
    </row>
    <row r="127" spans="1:8" x14ac:dyDescent="0.25">
      <c r="A127" t="s">
        <v>70</v>
      </c>
      <c r="B127" t="s">
        <v>217</v>
      </c>
    </row>
    <row r="128" spans="1:8" x14ac:dyDescent="0.25">
      <c r="A128" t="s">
        <v>197</v>
      </c>
      <c r="B128" t="s">
        <v>242</v>
      </c>
    </row>
    <row r="129" spans="1:2" x14ac:dyDescent="0.25">
      <c r="A129" t="s">
        <v>199</v>
      </c>
      <c r="B129" t="s">
        <v>243</v>
      </c>
    </row>
    <row r="130" spans="1:2" x14ac:dyDescent="0.25">
      <c r="A130" t="s">
        <v>201</v>
      </c>
      <c r="B130" t="s">
        <v>244</v>
      </c>
    </row>
    <row r="131" spans="1:2" x14ac:dyDescent="0.25">
      <c r="A131" t="s">
        <v>202</v>
      </c>
      <c r="B131" t="s">
        <v>245</v>
      </c>
    </row>
    <row r="133" spans="1:2" x14ac:dyDescent="0.25">
      <c r="A133" s="42" t="s">
        <v>4</v>
      </c>
    </row>
    <row r="134" spans="1:2" x14ac:dyDescent="0.25">
      <c r="A134" t="s">
        <v>194</v>
      </c>
      <c r="B134" t="s">
        <v>228</v>
      </c>
    </row>
    <row r="135" spans="1:2" x14ac:dyDescent="0.25">
      <c r="A135" s="51" t="s">
        <v>70</v>
      </c>
      <c r="B135" t="s">
        <v>217</v>
      </c>
    </row>
    <row r="136" spans="1:2" x14ac:dyDescent="0.25">
      <c r="A136" t="s">
        <v>5</v>
      </c>
      <c r="B136" t="s">
        <v>32</v>
      </c>
    </row>
    <row r="137" spans="1:2" x14ac:dyDescent="0.25">
      <c r="A137" t="s">
        <v>6</v>
      </c>
      <c r="B137" t="s">
        <v>246</v>
      </c>
    </row>
    <row r="138" spans="1:2" x14ac:dyDescent="0.25">
      <c r="A138" t="s">
        <v>7</v>
      </c>
      <c r="B138" t="s">
        <v>247</v>
      </c>
    </row>
    <row r="139" spans="1:2" x14ac:dyDescent="0.25">
      <c r="A139" t="s">
        <v>55</v>
      </c>
      <c r="B139" t="s">
        <v>248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r:id="rId1"/>
  <tableParts count="9">
    <tablePart r:id="rId2"/>
    <tablePart r:id="rId3"/>
    <tablePart r:id="rId4"/>
    <tablePart r:id="rId5"/>
    <tablePart r:id="rId6"/>
    <tablePart r:id="rId7"/>
    <tablePart r:id="rId8"/>
    <tablePart r:id="rId9"/>
    <tablePart r:id="rId10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 RWS" ma:contentTypeID="0x010100A456E0A59BD5424AB86CB249919D4D4D00163FF441FBAB2E4CB311030FB23B4C78" ma:contentTypeVersion="0" ma:contentTypeDescription="" ma:contentTypeScope="" ma:versionID="5e2da56250e29e9b10bb021d980a1897">
  <xsd:schema xmlns:xsd="http://www.w3.org/2001/XMLSchema" xmlns:p="http://schemas.microsoft.com/office/2006/metadata/properties" targetNamespace="http://schemas.microsoft.com/office/2006/metadata/properties" ma:root="true" ma:fieldsID="7337dd44d2d445150b63fd36c24a4e0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 ma:readOnly="tru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EDA273AC-5F07-4F69-A3C3-D69F649700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A64371-BE9B-4CB8-8AA3-BC5F7D8E9CE3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DCBAE5A-F00D-4CDC-AB41-2515B38C5D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UKVC</vt:lpstr>
      <vt:lpstr>Waardes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mark.oudhuis@rws.nl</dc:creator>
  <cp:lastModifiedBy>Koop, Daan (CIV)</cp:lastModifiedBy>
  <cp:lastPrinted>2018-02-08T19:02:18Z</cp:lastPrinted>
  <dcterms:created xsi:type="dcterms:W3CDTF">2006-09-16T00:00:00Z</dcterms:created>
  <dcterms:modified xsi:type="dcterms:W3CDTF">2019-04-17T14:53:02Z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UKVC invulhulp.xlsx</vt:lpwstr>
  </property>
</Properties>
</file>